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40204810200000000013" sheetId="1" r:id="rId1"/>
  </sheets>
  <definedNames>
    <definedName name="_xlnm.Print_Titles" localSheetId="0">'40204810200000000013'!$4:$5</definedName>
  </definedNames>
  <calcPr calcId="144525"/>
</workbook>
</file>

<file path=xl/calcChain.xml><?xml version="1.0" encoding="utf-8"?>
<calcChain xmlns="http://schemas.openxmlformats.org/spreadsheetml/2006/main">
  <c r="G259" i="1" l="1"/>
  <c r="F259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G31" i="1"/>
  <c r="F32" i="1"/>
  <c r="G32" i="1"/>
  <c r="F33" i="1"/>
  <c r="G33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G78" i="1"/>
  <c r="G79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G97" i="1"/>
  <c r="G98" i="1"/>
  <c r="F99" i="1"/>
  <c r="G99" i="1"/>
  <c r="G100" i="1"/>
  <c r="G101" i="1"/>
  <c r="G102" i="1"/>
  <c r="F103" i="1"/>
  <c r="G103" i="1"/>
  <c r="F104" i="1"/>
  <c r="G104" i="1"/>
  <c r="G105" i="1"/>
  <c r="G106" i="1"/>
  <c r="F107" i="1"/>
  <c r="G107" i="1"/>
  <c r="F108" i="1"/>
  <c r="G108" i="1"/>
  <c r="F109" i="1"/>
  <c r="G109" i="1"/>
  <c r="F110" i="1"/>
  <c r="G110" i="1"/>
  <c r="G111" i="1"/>
  <c r="G112" i="1"/>
  <c r="G113" i="1"/>
  <c r="F114" i="1"/>
  <c r="G114" i="1"/>
  <c r="F115" i="1"/>
  <c r="G115" i="1"/>
  <c r="F116" i="1"/>
  <c r="G116" i="1"/>
  <c r="G117" i="1"/>
  <c r="G118" i="1"/>
  <c r="G119" i="1"/>
  <c r="G120" i="1"/>
  <c r="G121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G130" i="1"/>
  <c r="F131" i="1"/>
  <c r="G131" i="1"/>
  <c r="F132" i="1"/>
  <c r="G132" i="1"/>
  <c r="G133" i="1"/>
  <c r="G134" i="1"/>
  <c r="F135" i="1"/>
  <c r="G135" i="1"/>
  <c r="G136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G144" i="1"/>
  <c r="G145" i="1"/>
  <c r="F146" i="1"/>
  <c r="G146" i="1"/>
  <c r="F147" i="1"/>
  <c r="G147" i="1"/>
  <c r="F148" i="1"/>
  <c r="G148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G157" i="1"/>
  <c r="G158" i="1"/>
  <c r="G159" i="1"/>
  <c r="F160" i="1"/>
  <c r="G160" i="1"/>
  <c r="F161" i="1"/>
  <c r="G161" i="1"/>
  <c r="G162" i="1"/>
  <c r="F163" i="1"/>
  <c r="G163" i="1"/>
  <c r="F164" i="1"/>
  <c r="G164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G6" i="1"/>
  <c r="F6" i="1"/>
</calcChain>
</file>

<file path=xl/sharedStrings.xml><?xml version="1.0" encoding="utf-8"?>
<sst xmlns="http://schemas.openxmlformats.org/spreadsheetml/2006/main" count="517" uniqueCount="464">
  <si>
    <t>за период с 01.01.2017г. по 30.06.2017г.</t>
  </si>
  <si>
    <t>Единица измерения: тыс. руб.</t>
  </si>
  <si>
    <t>Наименование показателя</t>
  </si>
  <si>
    <t>Ц.ст.</t>
  </si>
  <si>
    <t xml:space="preserve">    Муниципальная программа 1. "Улучшение качества и безопасности жизни населения"</t>
  </si>
  <si>
    <t>0100000000</t>
  </si>
  <si>
    <t xml:space="preserve">      Подпрограмма 1. "Молодежь Североморска"</t>
  </si>
  <si>
    <t>0110000000</t>
  </si>
  <si>
    <t xml:space="preserve">        Основное мероприятие 1. Обеспечение организации и проведения мероприятий в области молодежной политики</t>
  </si>
  <si>
    <t>0110100000</t>
  </si>
  <si>
    <t xml:space="preserve">          Прочие направления расходов муниципальных программ</t>
  </si>
  <si>
    <t>01101М2990</t>
  </si>
  <si>
    <t xml:space="preserve">      Подпрограмма 2. "Развитие физической культуры и спорта и формирования здорового образа жизни в ЗАТО г. Североморск"</t>
  </si>
  <si>
    <t>0120000000</t>
  </si>
  <si>
    <t xml:space="preserve">        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</si>
  <si>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</si>
  <si>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01201М2990</t>
  </si>
  <si>
    <t xml:space="preserve">      Подпрограмма 3. "Профилактика наркомании, алкоголизма и токсикомании в ЗАТО г. Североморск"</t>
  </si>
  <si>
    <t>0130000000</t>
  </si>
  <si>
    <t xml:space="preserve">      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</si>
  <si>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</si>
  <si>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01301М2990</t>
  </si>
  <si>
    <t xml:space="preserve">      Подпрограмма 4. "Дополнительные меры социальной поддержки отдельных категорий граждан ЗАТО г. Североморск"</t>
  </si>
  <si>
    <t>0140000000</t>
  </si>
  <si>
    <t xml:space="preserve">        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</si>
  <si>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</si>
  <si>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01401М2990</t>
  </si>
  <si>
    <t xml:space="preserve">        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</si>
  <si>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01401М8300</t>
  </si>
  <si>
    <t xml:space="preserve">          Расходы на организацию и проведение мероприятий, связанных с поздравлением ветеранов Великой Отечественной войны с Днем Победы</t>
  </si>
  <si>
    <t>01401М8510</t>
  </si>
  <si>
    <t xml:space="preserve">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</si>
  <si>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01401М8800</t>
  </si>
  <si>
    <t xml:space="preserve">          Доплата к пенсиям муниципальных служащих</t>
  </si>
  <si>
    <t>01401М8900</t>
  </si>
  <si>
    <t xml:space="preserve">        Основное мероприятие 2. Социальная поддержка граждан в трудной жизненной ситуации</t>
  </si>
  <si>
    <t>0140200000</t>
  </si>
  <si>
    <t xml:space="preserve">          Единовременная денежная выплата гражданам, оказавшимся в трудной жизненной ситуации</t>
  </si>
  <si>
    <t>01402М8400</t>
  </si>
  <si>
    <t xml:space="preserve">          Расходы на предоставление социальной помощи гражданам, оказавшимся в трудной жизненной ситуации</t>
  </si>
  <si>
    <t>01402М8600</t>
  </si>
  <si>
    <t xml:space="preserve">        Основное мероприятие 3. Реализация Решения Совета депутатов ЗАТО г. Североморск "Об утверждении Положения о звании "Почетный гражданин города Североморска"</t>
  </si>
  <si>
    <t>0140300000</t>
  </si>
  <si>
    <t>01403М2990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</si>
  <si>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</si>
  <si>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01403М8200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</si>
  <si>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</si>
  <si>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01403М8210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</si>
  <si>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</si>
  <si>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01403М8700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</si>
  <si>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</si>
  <si>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01403М8710</t>
  </si>
  <si>
    <t xml:space="preserve">      Подпрограмма 5. "Доступная среда в ЗАТО г. Североморск"</t>
  </si>
  <si>
    <t>0150000000</t>
  </si>
  <si>
    <t xml:space="preserve">        Основное мероприятие 2. Улучшение доступности среды жизнедеятельности</t>
  </si>
  <si>
    <t>0150200000</t>
  </si>
  <si>
    <t xml:space="preserve">          Софинансирование мероприятий государственной программы Российской Федерации "Доступная среда" на 2011 - 2020 годы</t>
  </si>
  <si>
    <t>01502L0270</t>
  </si>
  <si>
    <t>01502М2990</t>
  </si>
  <si>
    <t xml:space="preserve">      Подпрограмма 6. "Профилактика правонарушений в ЗАТО г. Североморск"</t>
  </si>
  <si>
    <t>0160000000</t>
  </si>
  <si>
    <t xml:space="preserve">        Основное мероприятие 1. Мероприятия по развитию систем аппаратно-программного комплекса "Безопасный город"</t>
  </si>
  <si>
    <t>0160100000</t>
  </si>
  <si>
    <t>01601М2990</t>
  </si>
  <si>
    <t xml:space="preserve">        Основное мероприятие 2. Обеспечение информирования и оповещения населения об опасностях</t>
  </si>
  <si>
    <t>0160200000</t>
  </si>
  <si>
    <t>01602М2990</t>
  </si>
  <si>
    <t xml:space="preserve">        Основное мероприятие 3. Подготовка к работе и внедрению системы вызова экстренных оперативных служб по единому номеру "112"</t>
  </si>
  <si>
    <t>0160300000</t>
  </si>
  <si>
    <t xml:space="preserve">          Приобретение и установка оборудования для рабочего места диспетчера службы "112"</t>
  </si>
  <si>
    <t>01603М2310</t>
  </si>
  <si>
    <t xml:space="preserve">      Подпрограмма 8. "Охрана окружающей среды ЗАТО г. Североморск"</t>
  </si>
  <si>
    <t>0180000000</t>
  </si>
  <si>
    <t xml:space="preserve">        Основное мероприятие 2. "Мероприятия по ликвидации несанкционированных свалок"</t>
  </si>
  <si>
    <t>0180200000</t>
  </si>
  <si>
    <t>01802М2990</t>
  </si>
  <si>
    <t xml:space="preserve">      Подпрограмма 9. "Повышение безопасности дорожного движения и снижение дорожно-транспортного травматизма в ЗАТО г. Североморск"</t>
  </si>
  <si>
    <t>0190000000</t>
  </si>
  <si>
    <t xml:space="preserve">      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</si>
  <si>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0190100000</t>
  </si>
  <si>
    <t>01901М2990</t>
  </si>
  <si>
    <t xml:space="preserve">    Муниципальная программа 2. "Развитие конкурентоспособной экономики"</t>
  </si>
  <si>
    <t>0200000000</t>
  </si>
  <si>
    <t xml:space="preserve">      Подпрограмма 1. "Развитие малого и среднего предпринимательства, стимулирование инвестиционной деятельности ЗАТО г. Североморск"</t>
  </si>
  <si>
    <t>0210000000</t>
  </si>
  <si>
    <t xml:space="preserve">        Основное мероприятие 1. Мероприятия по поддержке и развитию субъектов малого и среднего предпринимательства</t>
  </si>
  <si>
    <t>0210100000</t>
  </si>
  <si>
    <t>02101М2990</t>
  </si>
  <si>
    <t xml:space="preserve">        Основное мероприятие 2. Оказание финансовой поддержки субъектам малого и среднего предпринимательства</t>
  </si>
  <si>
    <t>0210200000</t>
  </si>
  <si>
    <t>02102М2990</t>
  </si>
  <si>
    <t xml:space="preserve">      Подпрограмма 2. "Развитие потребительского рынка ЗАТО г. Североморск"</t>
  </si>
  <si>
    <t>0220000000</t>
  </si>
  <si>
    <t xml:space="preserve">      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</si>
  <si>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</si>
  <si>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02201М2990</t>
  </si>
  <si>
    <t xml:space="preserve">    Муниципальная программа 3. "Развитие муниципального управления и гражданского общества в ЗАТО г. Североморск"</t>
  </si>
  <si>
    <t>0300000000</t>
  </si>
  <si>
    <t xml:space="preserve">      Подпрограмма 1. Создание условий для эффективного использования муниципального имущества ЗАТО г. Североморск</t>
  </si>
  <si>
    <t>0310000000</t>
  </si>
  <si>
    <t xml:space="preserve">        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</si>
  <si>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</si>
  <si>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 xml:space="preserve">          Расходы на выплаты по оплате труда работников органов местного самоуправления</t>
  </si>
  <si>
    <t>0310106010</t>
  </si>
  <si>
    <t xml:space="preserve">      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</si>
  <si>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0310200000</t>
  </si>
  <si>
    <t>03102М2990</t>
  </si>
  <si>
    <t xml:space="preserve">        Основное мероприятие 3. Мероприятия, связанные с обеспечением изготовления технической документации на объекты недвижимости</t>
  </si>
  <si>
    <t>0310300000</t>
  </si>
  <si>
    <t>03103М2990</t>
  </si>
  <si>
    <t xml:space="preserve">        Основное мероприятие 5. Мероприятия, связанные с содержанием и обслуживанием имущества казны муниципального образования</t>
  </si>
  <si>
    <t>0310500000</t>
  </si>
  <si>
    <t>03105М2990</t>
  </si>
  <si>
    <t xml:space="preserve">        Основное мероприятие 6. Мероприятия по землеустройству и землепользованию</t>
  </si>
  <si>
    <t>0310600000</t>
  </si>
  <si>
    <t>03106М2990</t>
  </si>
  <si>
    <t xml:space="preserve">        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</si>
  <si>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</si>
  <si>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 xml:space="preserve">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</si>
  <si>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0310713060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</si>
  <si>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</si>
  <si>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03107М0030</t>
  </si>
  <si>
    <t xml:space="preserve">      Подпрограмма 2. "Развитие информационного общества и системы "Электронный муниципалитет" в ЗАТО г. Североморск"</t>
  </si>
  <si>
    <t>0320000000</t>
  </si>
  <si>
    <t xml:space="preserve">      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</si>
  <si>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</si>
  <si>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 xml:space="preserve">          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</si>
  <si>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</si>
  <si>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 xml:space="preserve">      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</si>
  <si>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0320200000</t>
  </si>
  <si>
    <t>03202М2400</t>
  </si>
  <si>
    <t xml:space="preserve">        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</si>
  <si>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</si>
  <si>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 xml:space="preserve">        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</si>
  <si>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</si>
  <si>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 xml:space="preserve">        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</si>
  <si>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</si>
  <si>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 xml:space="preserve">        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</si>
  <si>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</si>
  <si>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03204М2400</t>
  </si>
  <si>
    <t xml:space="preserve">        Основное мероприятие 5. Обеспечение автоматизации бюджетного процесса, в том числе с использованием WEB- технологии</t>
  </si>
  <si>
    <t>0320500000</t>
  </si>
  <si>
    <t>03205М2400</t>
  </si>
  <si>
    <t xml:space="preserve">      Подпрограмма 3. "Развитие муниципальной службы в муниципальном образовании ЗАТО г. Североморск"</t>
  </si>
  <si>
    <t>0330000000</t>
  </si>
  <si>
    <t xml:space="preserve">        Основное мероприятие 1. Формирование квалифицированного кадрового состава на муниципальной службе ЗАТО г. Североморск</t>
  </si>
  <si>
    <t>0330100000</t>
  </si>
  <si>
    <t xml:space="preserve">          Расходы на обеспечение функций главы местной администрации</t>
  </si>
  <si>
    <t>0330104030</t>
  </si>
  <si>
    <t xml:space="preserve">          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</si>
  <si>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</si>
  <si>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 xml:space="preserve">          Расходы на обеспечние органов местного самоуправления</t>
  </si>
  <si>
    <t>0330106030</t>
  </si>
  <si>
    <t xml:space="preserve">        Основное мероприятие 2. Представление интересов и прав муниципального образования ЗАТО г. Североморск</t>
  </si>
  <si>
    <t>0330200000</t>
  </si>
  <si>
    <t xml:space="preserve">          Расходы на обеспечение органов местного самоуправления</t>
  </si>
  <si>
    <t>0330206030</t>
  </si>
  <si>
    <t xml:space="preserve">       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</si>
  <si>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0330300000</t>
  </si>
  <si>
    <t>0330313060</t>
  </si>
  <si>
    <t xml:space="preserve">          Прочие направления расходов муниципальной программы</t>
  </si>
  <si>
    <t>03303М2990</t>
  </si>
  <si>
    <t xml:space="preserve">    Муниципальная программа 4. "Обеспечение комфортной городской среды в ЗАТО г. Североморск"</t>
  </si>
  <si>
    <t>0400000000</t>
  </si>
  <si>
    <t xml:space="preserve">      Подпрограмма 1. "Автомобильные дороги и проезды ЗАТО г. Североморск"</t>
  </si>
  <si>
    <t>0410000000</t>
  </si>
  <si>
    <t xml:space="preserve">        Основное мероприятие 1. Ремонт, капитальный ремонт и содержание дворовых территорий многоквартирных домов и проездов к ним</t>
  </si>
  <si>
    <t>0410100000</t>
  </si>
  <si>
    <t xml:space="preserve">          Ремонт дворовых территорий многоквартирных домов и проездов к ним</t>
  </si>
  <si>
    <t>04101М2520</t>
  </si>
  <si>
    <t xml:space="preserve">        Основное мероприятие 2. Капитальный ремонт, ремонт и содержание автомобильных дорог общего пользования ЗАТО г. Североморск</t>
  </si>
  <si>
    <t>0410200000</t>
  </si>
  <si>
    <t xml:space="preserve">        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</si>
  <si>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0410270930</t>
  </si>
  <si>
    <t xml:space="preserve">        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</si>
  <si>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0410270940</t>
  </si>
  <si>
    <t xml:space="preserve">        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</si>
  <si>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04102S0930</t>
  </si>
  <si>
    <t xml:space="preserve">        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</si>
  <si>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04102S0940</t>
  </si>
  <si>
    <t xml:space="preserve">          Содержание автомобильных дорог общего пользования и инженерных сооружений на них в границах городских округов</t>
  </si>
  <si>
    <t>04102М2550</t>
  </si>
  <si>
    <t xml:space="preserve">        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</si>
  <si>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</si>
  <si>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 xml:space="preserve">        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</si>
  <si>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04102М2580</t>
  </si>
  <si>
    <t xml:space="preserve">      Подпрограмма 2. "Комплексная эксплуатация муниципальных объектов уличного (наружного) освещения"</t>
  </si>
  <si>
    <t>0420000000</t>
  </si>
  <si>
    <t xml:space="preserve">        Основное мероприятие 1. Ремонт, капитальный ремонт и содержание объектов наружного освещения</t>
  </si>
  <si>
    <t>0420100000</t>
  </si>
  <si>
    <t xml:space="preserve">          Содержание и техническое обслуживание объектов наружного освещения</t>
  </si>
  <si>
    <t>04201М2610</t>
  </si>
  <si>
    <t xml:space="preserve">          Ремонт объектов наружного освещения</t>
  </si>
  <si>
    <t>04201М2620</t>
  </si>
  <si>
    <t xml:space="preserve">          Капитальный ремонт объектов наружного освещения</t>
  </si>
  <si>
    <t>04201М2630</t>
  </si>
  <si>
    <t xml:space="preserve">        Основное мероприятие 2. Развитие сети уличного и дворового освещения</t>
  </si>
  <si>
    <t>0420200000</t>
  </si>
  <si>
    <t>04202М2990</t>
  </si>
  <si>
    <t xml:space="preserve">      Подпрограмма 3. "Энергосбережение и повышение энергоэффективности на территории ЗАТО г. Североморск"</t>
  </si>
  <si>
    <t>0430000000</t>
  </si>
  <si>
    <t xml:space="preserve">      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</si>
  <si>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</si>
  <si>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 xml:space="preserve">          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</si>
  <si>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</si>
  <si>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>04301М2990</t>
  </si>
  <si>
    <t xml:space="preserve">      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</si>
  <si>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</si>
  <si>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04302М2990</t>
  </si>
  <si>
    <t xml:space="preserve">      Подпрограмма 4. "Подготовка объектов и систем жизнеобеспечения ЗАТО г. Североморск к работе в отопительный период"</t>
  </si>
  <si>
    <t>0440000000</t>
  </si>
  <si>
    <t xml:space="preserve">        Основное мероприятие 1. Подготовка объектов и систем жизнеобеспечения ЗАТО г. Североморск к работе  в отопительный сезон</t>
  </si>
  <si>
    <t>0440100000</t>
  </si>
  <si>
    <t>04401М2990</t>
  </si>
  <si>
    <t xml:space="preserve">      Подпрограмма 5. "Муниципальный жилищный фонд ЗАТО г. Североморск"</t>
  </si>
  <si>
    <t>0450000000</t>
  </si>
  <si>
    <t xml:space="preserve">        Основное мероприятие 1. Капитальный ремонт муниципального жилищного фонда ЗАТО г. Североморск</t>
  </si>
  <si>
    <t>0450100000</t>
  </si>
  <si>
    <t xml:space="preserve">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</si>
  <si>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</si>
  <si>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 xml:space="preserve">          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</si>
  <si>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04501S0850</t>
  </si>
  <si>
    <t xml:space="preserve">        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</si>
  <si>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04501М2650</t>
  </si>
  <si>
    <t xml:space="preserve">        Основное мероприятие 2. Содержание пустующего муниципального жилищного фонда</t>
  </si>
  <si>
    <t>0450200000</t>
  </si>
  <si>
    <t xml:space="preserve">          Оплата коммунальных услуг по пустующим муниципальным жилым помещениям</t>
  </si>
  <si>
    <t>04502М2680</t>
  </si>
  <si>
    <t xml:space="preserve">          Обеспечение сохранности пустующего муниципального жилищного фонда</t>
  </si>
  <si>
    <t>04502М2690</t>
  </si>
  <si>
    <t xml:space="preserve">      Подпрограмма 6. "Осуществление прочих мероприятий по благоустройству в ЗАТО г. Североморск"</t>
  </si>
  <si>
    <t>0460000000</t>
  </si>
  <si>
    <t xml:space="preserve">        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</si>
  <si>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</si>
  <si>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 xml:space="preserve">          Субсидии муниципальным обазованиям на реализацию проектов по поддержке местных инициатив</t>
  </si>
  <si>
    <t>0460171090</t>
  </si>
  <si>
    <t xml:space="preserve">        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</si>
  <si>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04601S1090</t>
  </si>
  <si>
    <t xml:space="preserve">          Содержание и техническое обслуживание элементов прочего благоустройства</t>
  </si>
  <si>
    <t>04601М2700</t>
  </si>
  <si>
    <t xml:space="preserve">          Ремонт элементов прочего благоустройства</t>
  </si>
  <si>
    <t>04601М2710</t>
  </si>
  <si>
    <t xml:space="preserve">          Установка (демонтаж) элементов прочего благоустройства</t>
  </si>
  <si>
    <t>04601М2730</t>
  </si>
  <si>
    <t xml:space="preserve">        Основное мероприятие 2. Мероприятия, связанные с отловом, транспортировкой и временным содержанием безнадзорных животных</t>
  </si>
  <si>
    <t>0460200000</t>
  </si>
  <si>
    <t xml:space="preserve">          Отлов и содержание безнадзорных животных (субвенция бюджетам муниципальных образований)</t>
  </si>
  <si>
    <t>0460275590</t>
  </si>
  <si>
    <t xml:space="preserve">          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</si>
  <si>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0460275600</t>
  </si>
  <si>
    <t xml:space="preserve">        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</si>
  <si>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04602А5590</t>
  </si>
  <si>
    <t xml:space="preserve">        Основное мероприятие 3. " Праздничное оформление улиц и площадей ЗАТО г. Североморск"</t>
  </si>
  <si>
    <t>0460300000</t>
  </si>
  <si>
    <t>04603М2700</t>
  </si>
  <si>
    <t>04603М2710</t>
  </si>
  <si>
    <t>04603М2730</t>
  </si>
  <si>
    <t>04603М2990</t>
  </si>
  <si>
    <t xml:space="preserve">        Основное мероприятие 4. Организация и содержание мест захоронения</t>
  </si>
  <si>
    <t>0460400000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</si>
  <si>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</si>
  <si>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04604М0160</t>
  </si>
  <si>
    <t xml:space="preserve">          Расширение кладбищ</t>
  </si>
  <si>
    <t>04604М2760</t>
  </si>
  <si>
    <t xml:space="preserve">        Основное мероприятие 5. Организация ритуальных услуг</t>
  </si>
  <si>
    <t>0460500000</t>
  </si>
  <si>
    <t xml:space="preserve">        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</si>
  <si>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04605М2780</t>
  </si>
  <si>
    <t xml:space="preserve">        Основное мероприятие 6. Транспортировка тел (останков) отдельных категорий умерших в морг</t>
  </si>
  <si>
    <t>0460600000</t>
  </si>
  <si>
    <t xml:space="preserve">          Расходы на транспортировку в морг тел (останков) умерших (погибших), не имеющих родственников или законного представителя</t>
  </si>
  <si>
    <t>04606М2790</t>
  </si>
  <si>
    <t xml:space="preserve">      Подпрограмма 7. "Городские парки и скверы - центры отдыха Североморцев"</t>
  </si>
  <si>
    <t>0470000000</t>
  </si>
  <si>
    <t xml:space="preserve">        Основное мероприятие 1. Содержание, ремонт, капитальный ремонт и реконструкция объектов озеленения</t>
  </si>
  <si>
    <t>0470100000</t>
  </si>
  <si>
    <t xml:space="preserve">          Содержание объектов озеленения</t>
  </si>
  <si>
    <t>04701М2800</t>
  </si>
  <si>
    <t xml:space="preserve">          Ремонт объектов озеленения</t>
  </si>
  <si>
    <t>04701М2810</t>
  </si>
  <si>
    <t xml:space="preserve">        Основное мероприятие 3. Озеленение городских территорий</t>
  </si>
  <si>
    <t>0470300000</t>
  </si>
  <si>
    <t>04703М2990</t>
  </si>
  <si>
    <t xml:space="preserve">      Подпрограмма 8. "Реализация приоритетного проекта по формированию комфортной городской среды на территории ЗАТО г. Североморск"</t>
  </si>
  <si>
    <t>0480000000</t>
  </si>
  <si>
    <t xml:space="preserve">        Основное мероприятие 1. Благоустройство дворовых территорий многоквартирных домов муниципального образования ЗАТО г. Североморск</t>
  </si>
  <si>
    <t>0480100000</t>
  </si>
  <si>
    <t xml:space="preserve">        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</si>
  <si>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04801L5550</t>
  </si>
  <si>
    <t xml:space="preserve">        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</si>
  <si>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</si>
  <si>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 xml:space="preserve">        Основное мероприятие 2. Благоустройство общественных территорий муниципального образования ЗАТО г. Североморск</t>
  </si>
  <si>
    <t>0480200000</t>
  </si>
  <si>
    <t>04802L5550</t>
  </si>
  <si>
    <t>04802R5550</t>
  </si>
  <si>
    <t xml:space="preserve">    Муниципальная программа 5. "Развитие образования ЗАТО г. Североморск"</t>
  </si>
  <si>
    <t>0500000000</t>
  </si>
  <si>
    <t xml:space="preserve">      Подпрограмма 1. "Развитие дошкольного, общего и дополнительного образования детей"</t>
  </si>
  <si>
    <t>0510000000</t>
  </si>
  <si>
    <t xml:space="preserve">        Основное мероприятие 1. Обеспечение предоставления услуг в сфере дошкольного, общего и дополнительного образования</t>
  </si>
  <si>
    <t>0510100000</t>
  </si>
  <si>
    <t>0510113060</t>
  </si>
  <si>
    <t xml:space="preserve">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</si>
  <si>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0510171100</t>
  </si>
  <si>
    <t xml:space="preserve">          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</si>
  <si>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0510175310</t>
  </si>
  <si>
    <t xml:space="preserve">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</si>
  <si>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</si>
  <si>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 xml:space="preserve">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</si>
  <si>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</si>
  <si>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 xml:space="preserve">          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организаций"010</t>
  </si>
  <si>
    <t>0510175380</t>
  </si>
  <si>
    <t xml:space="preserve">        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</si>
  <si>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05101S1100</t>
  </si>
  <si>
    <t xml:space="preserve">        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</si>
  <si>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05101М0050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</si>
  <si>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</si>
  <si>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</si>
  <si>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</si>
  <si>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05101М0080</t>
  </si>
  <si>
    <t xml:space="preserve">          Организация и проведение итоговой аттестации</t>
  </si>
  <si>
    <t>05101М1200</t>
  </si>
  <si>
    <t xml:space="preserve">      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</si>
  <si>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</si>
  <si>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 xml:space="preserve">          Выплаты стипендий и премий одаренным детям и учащейся молодежи ЗАТО г. Североморск, добившихся высоких результатов</t>
  </si>
  <si>
    <t>05102М1100</t>
  </si>
  <si>
    <t xml:space="preserve">          Организация и обеспечение деятельности территориальной психолого-медико-педагогической комиссии</t>
  </si>
  <si>
    <t>05102М1210</t>
  </si>
  <si>
    <t xml:space="preserve">          Выявление и поддержка молодых талантов</t>
  </si>
  <si>
    <t>05102М1220</t>
  </si>
  <si>
    <t xml:space="preserve">          Обновление содержания и технологий обучения, введение Федеральных государственных образовательных стандартов</t>
  </si>
  <si>
    <t>05102М1260</t>
  </si>
  <si>
    <t xml:space="preserve">          Реализация образовательных программ с применением дистанционных образовательных технологий</t>
  </si>
  <si>
    <t>05102М1270</t>
  </si>
  <si>
    <t xml:space="preserve">          Развитие кадрового потенциала системы дошкольного, общего и дополнительного образования</t>
  </si>
  <si>
    <t>05102М1700</t>
  </si>
  <si>
    <t xml:space="preserve">          Организация и проведения аттестационной экспертизы руководящих работников образовательных организаций</t>
  </si>
  <si>
    <t>05102М1710</t>
  </si>
  <si>
    <t xml:space="preserve">        Основное мероприятие 3. Обеспечение реализации мероприятий программы и прочие мероприятия в области образования</t>
  </si>
  <si>
    <t>0510300000</t>
  </si>
  <si>
    <t>0510313060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</si>
  <si>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</si>
  <si>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05103М0090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</si>
  <si>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</si>
  <si>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</si>
  <si>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</si>
  <si>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05103М0110</t>
  </si>
  <si>
    <t xml:space="preserve">        Основное мероприятие 4. "Строительство, реконструкция и капитальный ремонт организаций образования"</t>
  </si>
  <si>
    <t>0510400000</t>
  </si>
  <si>
    <t xml:space="preserve">        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</si>
  <si>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05104S4000</t>
  </si>
  <si>
    <t xml:space="preserve">      Подпрограмма 2. "Школьное питание"</t>
  </si>
  <si>
    <t>0520000000</t>
  </si>
  <si>
    <t xml:space="preserve">        Основное мероприятие 1. Организация бесплатного питания обучающихся муниципальных образовательных организаций</t>
  </si>
  <si>
    <t>0520100000</t>
  </si>
  <si>
    <t>0520113060</t>
  </si>
  <si>
    <t xml:space="preserve">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</si>
  <si>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</si>
  <si>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 xml:space="preserve">          Обеспечение бесплатным питанием отдельных категорий обучающихся</t>
  </si>
  <si>
    <t>0520175320</t>
  </si>
  <si>
    <t xml:space="preserve">        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</si>
  <si>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</si>
  <si>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</si>
  <si>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05201М0180</t>
  </si>
  <si>
    <t xml:space="preserve">      Подпрограмма 3. "Североморск - город без сирот"</t>
  </si>
  <si>
    <t>0530000000</t>
  </si>
  <si>
    <t xml:space="preserve">      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</si>
  <si>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</si>
  <si>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 xml:space="preserve">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</si>
  <si>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</si>
  <si>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 xml:space="preserve">  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</si>
  <si>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</si>
  <si>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 xml:space="preserve">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</si>
  <si>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</si>
  <si>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 xml:space="preserve">      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</si>
  <si>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</si>
  <si>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 xml:space="preserve">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</si>
  <si>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</si>
  <si>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 xml:space="preserve">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</si>
  <si>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</si>
  <si>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 xml:space="preserve">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</si>
  <si>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</si>
  <si>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 xml:space="preserve">      Подпрограмма 4. "Отдых и оздоровление детей"</t>
  </si>
  <si>
    <t>0540000000</t>
  </si>
  <si>
    <t xml:space="preserve">        Основное мероприятие 1. Организация и финансовое обеспечения отдыха и оздоровления детей</t>
  </si>
  <si>
    <t>0540100000</t>
  </si>
  <si>
    <t xml:space="preserve">          Субсидия на организацию отдыха детей Мурманской области в муниципальных образовательных организациях</t>
  </si>
  <si>
    <t>0540171070</t>
  </si>
  <si>
    <t xml:space="preserve">        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</si>
  <si>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05401S1050</t>
  </si>
  <si>
    <t xml:space="preserve">          Организация и финансовое обеспечение трудовых бригад школьников</t>
  </si>
  <si>
    <t>05401М1250</t>
  </si>
  <si>
    <t xml:space="preserve">          Отдых и оздоровление детей в оздоровительных организациях, расположенных на территории Мурманской области</t>
  </si>
  <si>
    <t>05401М2190</t>
  </si>
  <si>
    <t xml:space="preserve">    Муниципальная программа 6. "Культура ЗАТО г. Североморск"</t>
  </si>
  <si>
    <t>0600000000</t>
  </si>
  <si>
    <t xml:space="preserve">      Подпрограмма 1. "Совершенствование предоставления дополнительного образования детям в сфере культуры"</t>
  </si>
  <si>
    <t>0610000000</t>
  </si>
  <si>
    <t xml:space="preserve">        Основное мероприятие 1. Обеспечение предоставления услуг дополнительного образования детям в сфере культуры</t>
  </si>
  <si>
    <t>0610100000</t>
  </si>
  <si>
    <t>0610113060</t>
  </si>
  <si>
    <t>0610171100</t>
  </si>
  <si>
    <t>06101S1100</t>
  </si>
  <si>
    <t>06101М0080</t>
  </si>
  <si>
    <t>06101М1100</t>
  </si>
  <si>
    <t xml:space="preserve">      Подпрограмма 2. "Совершенствование библиотечного, библиографического и информационного обслуживания пользователей"</t>
  </si>
  <si>
    <t>0620000000</t>
  </si>
  <si>
    <t xml:space="preserve">        Основное мероприятие 1. Развитие библиотечного дела ЗАТО г. Североморск</t>
  </si>
  <si>
    <t>0620100000</t>
  </si>
  <si>
    <t>0620113060</t>
  </si>
  <si>
    <t>0620171100</t>
  </si>
  <si>
    <t xml:space="preserve">          Софинансирование расходов областного бюджета на поддержку отрасли культуры</t>
  </si>
  <si>
    <t>06201L5190</t>
  </si>
  <si>
    <t xml:space="preserve">          Расходы областного бюджета на поддержку отрасли культуры</t>
  </si>
  <si>
    <t>06201R5190</t>
  </si>
  <si>
    <t>06201S1100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</si>
  <si>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</si>
  <si>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06201М0130</t>
  </si>
  <si>
    <t xml:space="preserve">      Подпрограмма 3. "Совершенствование организации досуга и развитие творческих способностей граждан"</t>
  </si>
  <si>
    <t>0630000000</t>
  </si>
  <si>
    <t xml:space="preserve">        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</si>
  <si>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</si>
  <si>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0630113060</t>
  </si>
  <si>
    <t>0630171100</t>
  </si>
  <si>
    <t>06301S1100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</si>
  <si>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</si>
  <si>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06301М0120</t>
  </si>
  <si>
    <t>06301М1100</t>
  </si>
  <si>
    <t xml:space="preserve">      Подпрограмма 4. "Совершенствование музейного обслуживания граждан"</t>
  </si>
  <si>
    <t>0640000000</t>
  </si>
  <si>
    <t xml:space="preserve">      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</si>
  <si>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</si>
  <si>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0640113060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</si>
  <si>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</si>
  <si>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06401М0140</t>
  </si>
  <si>
    <t>06401М1100</t>
  </si>
  <si>
    <t xml:space="preserve">    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</si>
  <si>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0650000000</t>
  </si>
  <si>
    <t xml:space="preserve">      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</si>
  <si>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</si>
  <si>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06501М2990</t>
  </si>
  <si>
    <t xml:space="preserve">    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</si>
  <si>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0660000000</t>
  </si>
  <si>
    <t xml:space="preserve">      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</si>
  <si>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</si>
  <si>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0660113060</t>
  </si>
  <si>
    <t>06601М0090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</si>
  <si>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</si>
  <si>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</si>
  <si>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 xml:space="preserve">      Подпрограмма 1. "Управление муниципальными финансами"</t>
  </si>
  <si>
    <t>0710000000</t>
  </si>
  <si>
    <t xml:space="preserve">        Основное мероприятие 1. "Нормативно-методическое обеспечение и организация бюджетного процесса"</t>
  </si>
  <si>
    <t>0710100000</t>
  </si>
  <si>
    <t>0710106010</t>
  </si>
  <si>
    <t xml:space="preserve">        Основное мероприятие 2. "Управление муниципальным долгом"</t>
  </si>
  <si>
    <t>0710200000</t>
  </si>
  <si>
    <t xml:space="preserve">          Процентные платежи по муниципальному долгу ЗАТО г. Североморск</t>
  </si>
  <si>
    <t>07102М9140</t>
  </si>
  <si>
    <t>ВСЕГО РАСХОДОВ:</t>
  </si>
  <si>
    <t>Уточненная роспись</t>
  </si>
  <si>
    <t>Кассовый                 план</t>
  </si>
  <si>
    <t>Кассовый                   расход</t>
  </si>
  <si>
    <t>% исполнения к годовым назначениям</t>
  </si>
  <si>
    <t>Анализ исполнения в разрезе муниципальных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</si>
</sst>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</cellStyleXfs>
  <cellXfs count="29">
    <xf numFmtId="0" fontId="0" fillId="0" borderId="0" xfId="0"/>
    <xf numFmtId="0" fontId="9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0" fillId="5" borderId="2" xfId="7" applyNumberFormat="1" applyFont="1" applyFill="1" applyProtection="1">
      <alignment vertical="top" wrapText="1"/>
    </xf>
    <xf numFmtId="49" fontId="10" fillId="5" borderId="2" xfId="8" applyNumberFormat="1" applyFont="1" applyFill="1" applyProtection="1">
      <alignment horizontal="center" vertical="top" shrinkToFit="1"/>
    </xf>
    <xf numFmtId="164" fontId="10" fillId="5" borderId="2" xfId="9" applyNumberFormat="1" applyFont="1" applyFill="1" applyProtection="1">
      <alignment horizontal="right" vertical="top" shrinkToFit="1"/>
    </xf>
    <xf numFmtId="0" fontId="8" fillId="0" borderId="2" xfId="7" applyNumberFormat="1" applyFont="1" applyProtection="1">
      <alignment vertical="top" wrapText="1"/>
    </xf>
    <xf numFmtId="49" fontId="8" fillId="0" borderId="2" xfId="8" applyNumberFormat="1" applyFont="1" applyProtection="1">
      <alignment horizontal="center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0" fontId="8" fillId="0" borderId="1" xfId="2" applyNumberFormat="1" applyFont="1" applyProtection="1"/>
    <xf numFmtId="0" fontId="8" fillId="0" borderId="1" xfId="2" applyNumberFormat="1" applyFont="1" applyFill="1" applyProtection="1"/>
    <xf numFmtId="0" fontId="8" fillId="0" borderId="1" xfId="14" applyNumberFormat="1" applyFont="1" applyFill="1" applyProtection="1">
      <alignment horizontal="left" wrapText="1"/>
    </xf>
    <xf numFmtId="0" fontId="9" fillId="0" borderId="0" xfId="0" applyFont="1" applyFill="1" applyProtection="1">
      <protection locked="0"/>
    </xf>
    <xf numFmtId="0" fontId="6" fillId="0" borderId="0" xfId="0" applyFont="1" applyProtection="1">
      <protection locked="0"/>
    </xf>
    <xf numFmtId="164" fontId="10" fillId="5" borderId="2" xfId="12" applyNumberFormat="1" applyFont="1" applyFill="1" applyAlignment="1" applyProtection="1">
      <alignment horizontal="right" shrinkToFit="1"/>
    </xf>
    <xf numFmtId="0" fontId="5" fillId="0" borderId="2" xfId="6" applyNumberFormat="1" applyFont="1" applyBorder="1" applyProtection="1">
      <alignment horizontal="center" vertical="center" wrapText="1"/>
    </xf>
    <xf numFmtId="0" fontId="5" fillId="0" borderId="2" xfId="6" applyFont="1" applyBorder="1" applyProtection="1">
      <alignment horizontal="center" vertical="center" wrapText="1"/>
      <protection locked="0"/>
    </xf>
    <xf numFmtId="0" fontId="12" fillId="0" borderId="1" xfId="5" applyNumberFormat="1" applyFont="1" applyBorder="1" applyProtection="1">
      <alignment horizontal="right"/>
    </xf>
    <xf numFmtId="0" fontId="12" fillId="0" borderId="1" xfId="5" applyFont="1" applyBorder="1" applyProtection="1">
      <alignment horizontal="right"/>
      <protection locked="0"/>
    </xf>
    <xf numFmtId="0" fontId="8" fillId="0" borderId="1" xfId="14" applyNumberFormat="1" applyFont="1" applyBorder="1" applyProtection="1">
      <alignment horizontal="left" wrapText="1"/>
    </xf>
    <xf numFmtId="0" fontId="8" fillId="0" borderId="1" xfId="14" applyFont="1" applyBorder="1" applyProtection="1">
      <alignment horizontal="left" wrapText="1"/>
      <protection locked="0"/>
    </xf>
    <xf numFmtId="0" fontId="7" fillId="0" borderId="1" xfId="4" applyNumberFormat="1" applyFont="1" applyBorder="1" applyAlignment="1" applyProtection="1">
      <alignment horizontal="center"/>
    </xf>
    <xf numFmtId="0" fontId="7" fillId="0" borderId="1" xfId="3" applyNumberFormat="1" applyFont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10" fillId="5" borderId="2" xfId="11" applyNumberFormat="1" applyFont="1" applyFill="1" applyBorder="1" applyAlignment="1" applyProtection="1">
      <alignment horizontal="left"/>
    </xf>
    <xf numFmtId="0" fontId="10" fillId="5" borderId="2" xfId="11" applyFont="1" applyFill="1" applyBorder="1" applyAlignment="1" applyProtection="1">
      <alignment horizontal="left"/>
      <protection locked="0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5" fillId="0" borderId="2" xfId="6" applyFont="1" applyFill="1" applyBorder="1" applyAlignment="1" applyProtection="1">
      <alignment horizontal="center" vertical="center" wrapText="1"/>
      <protection locked="0"/>
    </xf>
  </cellXfs>
  <cellStyles count="35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Обычный" xfId="0" builtinId="0"/>
  </cellStyles>
  <dxfs count="0"/>
  <tableStyles count="0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1"/>
  <sheetViews>
    <sheetView tabSelected="1" workbookViewId="0">
      <selection activeCell="J17" sqref="J17"/>
    </sheetView>
  </sheetViews>
  <sheetFormatPr defaultRowHeight="12" outlineLevelRow="3" x14ac:dyDescent="0.2"/>
  <cols>
    <col min="1" max="1" width="46.85546875" style="1" customWidth="1"/>
    <col min="2" max="2" width="11.140625" style="1" customWidth="1"/>
    <col min="3" max="3" width="11.140625" style="12" customWidth="1"/>
    <col min="4" max="5" width="10.7109375" style="12" customWidth="1"/>
    <col min="6" max="7" width="10.140625" style="12" customWidth="1"/>
    <col min="8" max="16384" width="9.140625" style="1"/>
  </cols>
  <sheetData>
    <row r="1" spans="1:7" ht="15.75" x14ac:dyDescent="0.25">
      <c r="A1" s="22" t="s">
        <v>463</v>
      </c>
      <c r="B1" s="22"/>
      <c r="C1" s="22"/>
      <c r="D1" s="22"/>
      <c r="E1" s="22"/>
      <c r="F1" s="22"/>
      <c r="G1" s="22"/>
    </row>
    <row r="2" spans="1:7" ht="15.75" x14ac:dyDescent="0.25">
      <c r="A2" s="21" t="s">
        <v>0</v>
      </c>
      <c r="B2" s="21"/>
      <c r="C2" s="21"/>
      <c r="D2" s="21"/>
      <c r="E2" s="21"/>
      <c r="F2" s="21"/>
      <c r="G2" s="21"/>
    </row>
    <row r="3" spans="1:7" ht="25.5" customHeight="1" x14ac:dyDescent="0.2">
      <c r="A3" s="17" t="s">
        <v>1</v>
      </c>
      <c r="B3" s="18"/>
      <c r="C3" s="18"/>
      <c r="D3" s="18"/>
      <c r="E3" s="18"/>
      <c r="F3" s="18"/>
      <c r="G3" s="18"/>
    </row>
    <row r="4" spans="1:7" s="13" customFormat="1" ht="10.5" x14ac:dyDescent="0.15">
      <c r="A4" s="15" t="s">
        <v>2</v>
      </c>
      <c r="B4" s="15" t="s">
        <v>3</v>
      </c>
      <c r="C4" s="27" t="s">
        <v>459</v>
      </c>
      <c r="D4" s="27" t="s">
        <v>460</v>
      </c>
      <c r="E4" s="27" t="s">
        <v>461</v>
      </c>
      <c r="F4" s="23" t="s">
        <v>462</v>
      </c>
      <c r="G4" s="23" t="s">
        <v>462</v>
      </c>
    </row>
    <row r="5" spans="1:7" s="13" customFormat="1" ht="42.75" customHeight="1" x14ac:dyDescent="0.15">
      <c r="A5" s="16"/>
      <c r="B5" s="16"/>
      <c r="C5" s="28"/>
      <c r="D5" s="28"/>
      <c r="E5" s="28"/>
      <c r="F5" s="24"/>
      <c r="G5" s="24"/>
    </row>
    <row r="6" spans="1:7" ht="24" x14ac:dyDescent="0.2">
      <c r="A6" s="3" t="s">
        <v>4</v>
      </c>
      <c r="B6" s="4" t="s">
        <v>5</v>
      </c>
      <c r="C6" s="5">
        <v>14965.4401</v>
      </c>
      <c r="D6" s="5">
        <v>5403.5428000000002</v>
      </c>
      <c r="E6" s="5">
        <v>4871.8558000000003</v>
      </c>
      <c r="F6" s="5">
        <f>E6/D6*100</f>
        <v>90.160399950935897</v>
      </c>
      <c r="G6" s="5">
        <f>E6/C6*100</f>
        <v>32.554042964630227</v>
      </c>
    </row>
    <row r="7" spans="1:7" outlineLevel="1" x14ac:dyDescent="0.2">
      <c r="A7" s="6" t="s">
        <v>6</v>
      </c>
      <c r="B7" s="7" t="s">
        <v>7</v>
      </c>
      <c r="C7" s="8">
        <v>500</v>
      </c>
      <c r="D7" s="8">
        <v>221.34389999999999</v>
      </c>
      <c r="E7" s="8">
        <v>172.02789999999999</v>
      </c>
      <c r="F7" s="8">
        <f t="shared" ref="F7:F70" si="0">E7/D7*100</f>
        <v>77.719738379959864</v>
      </c>
      <c r="G7" s="8">
        <f t="shared" ref="G7:G70" si="1">E7/C7*100</f>
        <v>34.405579999999993</v>
      </c>
    </row>
    <row r="8" spans="1:7" ht="24" outlineLevel="2" x14ac:dyDescent="0.2">
      <c r="A8" s="6" t="s">
        <v>8</v>
      </c>
      <c r="B8" s="7" t="s">
        <v>9</v>
      </c>
      <c r="C8" s="8">
        <v>500</v>
      </c>
      <c r="D8" s="8">
        <v>221.34389999999999</v>
      </c>
      <c r="E8" s="8">
        <v>172.02789999999999</v>
      </c>
      <c r="F8" s="8">
        <f t="shared" si="0"/>
        <v>77.719738379959864</v>
      </c>
      <c r="G8" s="8">
        <f t="shared" si="1"/>
        <v>34.405579999999993</v>
      </c>
    </row>
    <row r="9" spans="1:7" ht="24" outlineLevel="3" x14ac:dyDescent="0.2">
      <c r="A9" s="6" t="s">
        <v>10</v>
      </c>
      <c r="B9" s="7" t="s">
        <v>11</v>
      </c>
      <c r="C9" s="8">
        <v>500</v>
      </c>
      <c r="D9" s="8">
        <v>221.34389999999999</v>
      </c>
      <c r="E9" s="8">
        <v>172.02789999999999</v>
      </c>
      <c r="F9" s="8">
        <f t="shared" si="0"/>
        <v>77.719738379959864</v>
      </c>
      <c r="G9" s="8">
        <f t="shared" si="1"/>
        <v>34.405579999999993</v>
      </c>
    </row>
    <row r="10" spans="1:7" ht="36" outlineLevel="1" x14ac:dyDescent="0.2">
      <c r="A10" s="6" t="s">
        <v>12</v>
      </c>
      <c r="B10" s="7" t="s">
        <v>13</v>
      </c>
      <c r="C10" s="8">
        <v>1700</v>
      </c>
      <c r="D10" s="8">
        <v>895.82600000000002</v>
      </c>
      <c r="E10" s="8">
        <v>841.6259</v>
      </c>
      <c r="F10" s="8">
        <f t="shared" si="0"/>
        <v>93.949706751087831</v>
      </c>
      <c r="G10" s="8">
        <f t="shared" si="1"/>
        <v>49.507405882352941</v>
      </c>
    </row>
    <row r="11" spans="1:7" ht="36" outlineLevel="2" x14ac:dyDescent="0.2">
      <c r="A11" s="6" t="s">
        <v>14</v>
      </c>
      <c r="B11" s="7" t="s">
        <v>15</v>
      </c>
      <c r="C11" s="8">
        <v>1700</v>
      </c>
      <c r="D11" s="8">
        <v>895.82600000000002</v>
      </c>
      <c r="E11" s="8">
        <v>841.6259</v>
      </c>
      <c r="F11" s="8">
        <f t="shared" si="0"/>
        <v>93.949706751087831</v>
      </c>
      <c r="G11" s="8">
        <f t="shared" si="1"/>
        <v>49.507405882352941</v>
      </c>
    </row>
    <row r="12" spans="1:7" ht="24" outlineLevel="3" x14ac:dyDescent="0.2">
      <c r="A12" s="6" t="s">
        <v>10</v>
      </c>
      <c r="B12" s="7" t="s">
        <v>16</v>
      </c>
      <c r="C12" s="8">
        <v>1700</v>
      </c>
      <c r="D12" s="8">
        <v>895.82600000000002</v>
      </c>
      <c r="E12" s="8">
        <v>841.6259</v>
      </c>
      <c r="F12" s="8">
        <f t="shared" si="0"/>
        <v>93.949706751087831</v>
      </c>
      <c r="G12" s="8">
        <f t="shared" si="1"/>
        <v>49.507405882352941</v>
      </c>
    </row>
    <row r="13" spans="1:7" ht="24" outlineLevel="1" x14ac:dyDescent="0.2">
      <c r="A13" s="6" t="s">
        <v>17</v>
      </c>
      <c r="B13" s="7" t="s">
        <v>18</v>
      </c>
      <c r="C13" s="8">
        <v>270</v>
      </c>
      <c r="D13" s="8">
        <v>116</v>
      </c>
      <c r="E13" s="8">
        <v>109.129</v>
      </c>
      <c r="F13" s="8">
        <f t="shared" si="0"/>
        <v>94.076724137931038</v>
      </c>
      <c r="G13" s="8">
        <f t="shared" si="1"/>
        <v>40.418148148148148</v>
      </c>
    </row>
    <row r="14" spans="1:7" ht="36" outlineLevel="2" x14ac:dyDescent="0.2">
      <c r="A14" s="6" t="s">
        <v>19</v>
      </c>
      <c r="B14" s="7" t="s">
        <v>20</v>
      </c>
      <c r="C14" s="8">
        <v>270</v>
      </c>
      <c r="D14" s="8">
        <v>116</v>
      </c>
      <c r="E14" s="8">
        <v>109.129</v>
      </c>
      <c r="F14" s="8">
        <f t="shared" si="0"/>
        <v>94.076724137931038</v>
      </c>
      <c r="G14" s="8">
        <f t="shared" si="1"/>
        <v>40.418148148148148</v>
      </c>
    </row>
    <row r="15" spans="1:7" ht="24" outlineLevel="3" x14ac:dyDescent="0.2">
      <c r="A15" s="6" t="s">
        <v>10</v>
      </c>
      <c r="B15" s="7" t="s">
        <v>21</v>
      </c>
      <c r="C15" s="8">
        <v>270</v>
      </c>
      <c r="D15" s="8">
        <v>116</v>
      </c>
      <c r="E15" s="8">
        <v>109.129</v>
      </c>
      <c r="F15" s="8">
        <f t="shared" si="0"/>
        <v>94.076724137931038</v>
      </c>
      <c r="G15" s="8">
        <f t="shared" si="1"/>
        <v>40.418148148148148</v>
      </c>
    </row>
    <row r="16" spans="1:7" ht="36" outlineLevel="1" x14ac:dyDescent="0.2">
      <c r="A16" s="6" t="s">
        <v>22</v>
      </c>
      <c r="B16" s="7" t="s">
        <v>23</v>
      </c>
      <c r="C16" s="8">
        <v>7002.4400999999998</v>
      </c>
      <c r="D16" s="8">
        <v>3453.8289</v>
      </c>
      <c r="E16" s="8">
        <v>3128.7766999999999</v>
      </c>
      <c r="F16" s="8">
        <f t="shared" si="0"/>
        <v>90.588642071991472</v>
      </c>
      <c r="G16" s="8">
        <f t="shared" si="1"/>
        <v>44.681234759866065</v>
      </c>
    </row>
    <row r="17" spans="1:7" ht="36" outlineLevel="2" x14ac:dyDescent="0.2">
      <c r="A17" s="6" t="s">
        <v>24</v>
      </c>
      <c r="B17" s="7" t="s">
        <v>25</v>
      </c>
      <c r="C17" s="8">
        <v>5443.0001000000002</v>
      </c>
      <c r="D17" s="8">
        <v>2609.3289</v>
      </c>
      <c r="E17" s="8">
        <v>2572.3350999999998</v>
      </c>
      <c r="F17" s="8">
        <f t="shared" si="0"/>
        <v>98.582248485424728</v>
      </c>
      <c r="G17" s="8">
        <f t="shared" si="1"/>
        <v>47.259508593431768</v>
      </c>
    </row>
    <row r="18" spans="1:7" ht="24" outlineLevel="3" x14ac:dyDescent="0.2">
      <c r="A18" s="6" t="s">
        <v>10</v>
      </c>
      <c r="B18" s="7" t="s">
        <v>26</v>
      </c>
      <c r="C18" s="8">
        <v>371</v>
      </c>
      <c r="D18" s="8">
        <v>5</v>
      </c>
      <c r="E18" s="8">
        <v>0</v>
      </c>
      <c r="F18" s="8">
        <f t="shared" si="0"/>
        <v>0</v>
      </c>
      <c r="G18" s="8">
        <f t="shared" si="1"/>
        <v>0</v>
      </c>
    </row>
    <row r="19" spans="1:7" ht="48" outlineLevel="3" x14ac:dyDescent="0.2">
      <c r="A19" s="6" t="s">
        <v>27</v>
      </c>
      <c r="B19" s="7" t="s">
        <v>28</v>
      </c>
      <c r="C19" s="8">
        <v>140</v>
      </c>
      <c r="D19" s="8">
        <v>124.2</v>
      </c>
      <c r="E19" s="8">
        <v>124.2</v>
      </c>
      <c r="F19" s="8">
        <f t="shared" si="0"/>
        <v>100</v>
      </c>
      <c r="G19" s="8">
        <f t="shared" si="1"/>
        <v>88.714285714285708</v>
      </c>
    </row>
    <row r="20" spans="1:7" ht="36" outlineLevel="3" x14ac:dyDescent="0.2">
      <c r="A20" s="6" t="s">
        <v>29</v>
      </c>
      <c r="B20" s="7" t="s">
        <v>30</v>
      </c>
      <c r="C20" s="8">
        <v>152</v>
      </c>
      <c r="D20" s="8">
        <v>116</v>
      </c>
      <c r="E20" s="8">
        <v>88.924999999999997</v>
      </c>
      <c r="F20" s="8">
        <f t="shared" si="0"/>
        <v>76.659482758620683</v>
      </c>
      <c r="G20" s="8">
        <f t="shared" si="1"/>
        <v>58.503289473684205</v>
      </c>
    </row>
    <row r="21" spans="1:7" ht="60" outlineLevel="3" x14ac:dyDescent="0.2">
      <c r="A21" s="6" t="s">
        <v>31</v>
      </c>
      <c r="B21" s="7" t="s">
        <v>32</v>
      </c>
      <c r="C21" s="8">
        <v>650.00009999999997</v>
      </c>
      <c r="D21" s="8">
        <v>207.21360000000001</v>
      </c>
      <c r="E21" s="8">
        <v>207.21360000000001</v>
      </c>
      <c r="F21" s="8">
        <f t="shared" si="0"/>
        <v>100</v>
      </c>
      <c r="G21" s="8">
        <f t="shared" si="1"/>
        <v>31.879010480152235</v>
      </c>
    </row>
    <row r="22" spans="1:7" outlineLevel="3" x14ac:dyDescent="0.2">
      <c r="A22" s="6" t="s">
        <v>33</v>
      </c>
      <c r="B22" s="7" t="s">
        <v>34</v>
      </c>
      <c r="C22" s="8">
        <v>4130</v>
      </c>
      <c r="D22" s="8">
        <v>2156.9153000000001</v>
      </c>
      <c r="E22" s="8">
        <v>2151.9965000000002</v>
      </c>
      <c r="F22" s="8">
        <f t="shared" si="0"/>
        <v>99.771952102152554</v>
      </c>
      <c r="G22" s="8">
        <f t="shared" si="1"/>
        <v>52.106452784503631</v>
      </c>
    </row>
    <row r="23" spans="1:7" ht="24" outlineLevel="2" x14ac:dyDescent="0.2">
      <c r="A23" s="6" t="s">
        <v>35</v>
      </c>
      <c r="B23" s="7" t="s">
        <v>36</v>
      </c>
      <c r="C23" s="8">
        <v>489.1</v>
      </c>
      <c r="D23" s="8">
        <v>234.6</v>
      </c>
      <c r="E23" s="8">
        <v>92.722700000000003</v>
      </c>
      <c r="F23" s="8">
        <f t="shared" si="0"/>
        <v>39.52374254049446</v>
      </c>
      <c r="G23" s="8">
        <f t="shared" si="1"/>
        <v>18.957820486608053</v>
      </c>
    </row>
    <row r="24" spans="1:7" ht="24" outlineLevel="3" x14ac:dyDescent="0.2">
      <c r="A24" s="6" t="s">
        <v>37</v>
      </c>
      <c r="B24" s="7" t="s">
        <v>38</v>
      </c>
      <c r="C24" s="8">
        <v>409.1</v>
      </c>
      <c r="D24" s="8">
        <v>201.6</v>
      </c>
      <c r="E24" s="8">
        <v>77.7</v>
      </c>
      <c r="F24" s="8">
        <f t="shared" si="0"/>
        <v>38.541666666666671</v>
      </c>
      <c r="G24" s="8">
        <f t="shared" si="1"/>
        <v>18.992911268638473</v>
      </c>
    </row>
    <row r="25" spans="1:7" ht="24" outlineLevel="3" x14ac:dyDescent="0.2">
      <c r="A25" s="6" t="s">
        <v>39</v>
      </c>
      <c r="B25" s="7" t="s">
        <v>40</v>
      </c>
      <c r="C25" s="8">
        <v>80</v>
      </c>
      <c r="D25" s="8">
        <v>33</v>
      </c>
      <c r="E25" s="8">
        <v>15.0227</v>
      </c>
      <c r="F25" s="8">
        <f t="shared" si="0"/>
        <v>45.523333333333333</v>
      </c>
      <c r="G25" s="8">
        <f t="shared" si="1"/>
        <v>18.778375</v>
      </c>
    </row>
    <row r="26" spans="1:7" ht="48" outlineLevel="2" x14ac:dyDescent="0.2">
      <c r="A26" s="6" t="s">
        <v>41</v>
      </c>
      <c r="B26" s="7" t="s">
        <v>42</v>
      </c>
      <c r="C26" s="8">
        <v>1070.3399999999999</v>
      </c>
      <c r="D26" s="8">
        <v>609.9</v>
      </c>
      <c r="E26" s="8">
        <v>463.71890000000002</v>
      </c>
      <c r="F26" s="8">
        <f t="shared" si="0"/>
        <v>76.031956058370227</v>
      </c>
      <c r="G26" s="8">
        <f t="shared" si="1"/>
        <v>43.324448306145712</v>
      </c>
    </row>
    <row r="27" spans="1:7" ht="24" outlineLevel="3" x14ac:dyDescent="0.2">
      <c r="A27" s="6" t="s">
        <v>10</v>
      </c>
      <c r="B27" s="7" t="s">
        <v>43</v>
      </c>
      <c r="C27" s="8">
        <v>34.6</v>
      </c>
      <c r="D27" s="8">
        <v>34.6</v>
      </c>
      <c r="E27" s="8">
        <v>27.54</v>
      </c>
      <c r="F27" s="8">
        <f t="shared" si="0"/>
        <v>79.595375722543352</v>
      </c>
      <c r="G27" s="8">
        <f t="shared" si="1"/>
        <v>79.595375722543352</v>
      </c>
    </row>
    <row r="28" spans="1:7" ht="48" outlineLevel="3" x14ac:dyDescent="0.2">
      <c r="A28" s="6" t="s">
        <v>44</v>
      </c>
      <c r="B28" s="7" t="s">
        <v>45</v>
      </c>
      <c r="C28" s="8">
        <v>200.7</v>
      </c>
      <c r="D28" s="8">
        <v>100.2</v>
      </c>
      <c r="E28" s="8">
        <v>91.2</v>
      </c>
      <c r="F28" s="8">
        <f t="shared" si="0"/>
        <v>91.017964071856284</v>
      </c>
      <c r="G28" s="8">
        <f t="shared" si="1"/>
        <v>45.440956651718992</v>
      </c>
    </row>
    <row r="29" spans="1:7" ht="60" outlineLevel="3" x14ac:dyDescent="0.2">
      <c r="A29" s="6" t="s">
        <v>46</v>
      </c>
      <c r="B29" s="7" t="s">
        <v>47</v>
      </c>
      <c r="C29" s="8">
        <v>238.04</v>
      </c>
      <c r="D29" s="8">
        <v>216.4</v>
      </c>
      <c r="E29" s="8">
        <v>216.4</v>
      </c>
      <c r="F29" s="8">
        <f t="shared" si="0"/>
        <v>100</v>
      </c>
      <c r="G29" s="8">
        <f t="shared" si="1"/>
        <v>90.909090909090921</v>
      </c>
    </row>
    <row r="30" spans="1:7" ht="60" outlineLevel="3" x14ac:dyDescent="0.2">
      <c r="A30" s="6" t="s">
        <v>48</v>
      </c>
      <c r="B30" s="7" t="s">
        <v>49</v>
      </c>
      <c r="C30" s="8">
        <v>561.6</v>
      </c>
      <c r="D30" s="8">
        <v>258.7</v>
      </c>
      <c r="E30" s="8">
        <v>128.5789</v>
      </c>
      <c r="F30" s="8">
        <f t="shared" si="0"/>
        <v>49.701932740626212</v>
      </c>
      <c r="G30" s="8">
        <f t="shared" si="1"/>
        <v>22.895103276353275</v>
      </c>
    </row>
    <row r="31" spans="1:7" ht="60" outlineLevel="3" x14ac:dyDescent="0.2">
      <c r="A31" s="6" t="s">
        <v>50</v>
      </c>
      <c r="B31" s="7" t="s">
        <v>51</v>
      </c>
      <c r="C31" s="8">
        <v>35.4</v>
      </c>
      <c r="D31" s="8">
        <v>0</v>
      </c>
      <c r="E31" s="8">
        <v>0</v>
      </c>
      <c r="F31" s="8">
        <v>0</v>
      </c>
      <c r="G31" s="8">
        <f t="shared" si="1"/>
        <v>0</v>
      </c>
    </row>
    <row r="32" spans="1:7" ht="24" outlineLevel="1" x14ac:dyDescent="0.2">
      <c r="A32" s="6" t="s">
        <v>52</v>
      </c>
      <c r="B32" s="7" t="s">
        <v>53</v>
      </c>
      <c r="C32" s="8">
        <v>1625.5</v>
      </c>
      <c r="D32" s="8">
        <v>289.14400000000001</v>
      </c>
      <c r="E32" s="8">
        <v>289.14400000000001</v>
      </c>
      <c r="F32" s="8">
        <f t="shared" si="0"/>
        <v>100</v>
      </c>
      <c r="G32" s="8">
        <f t="shared" si="1"/>
        <v>17.788003691171948</v>
      </c>
    </row>
    <row r="33" spans="1:7" ht="24" outlineLevel="2" x14ac:dyDescent="0.2">
      <c r="A33" s="6" t="s">
        <v>54</v>
      </c>
      <c r="B33" s="7" t="s">
        <v>55</v>
      </c>
      <c r="C33" s="8">
        <v>1625.5</v>
      </c>
      <c r="D33" s="8">
        <v>289.14400000000001</v>
      </c>
      <c r="E33" s="8">
        <v>289.14400000000001</v>
      </c>
      <c r="F33" s="8">
        <f t="shared" si="0"/>
        <v>100</v>
      </c>
      <c r="G33" s="8">
        <f t="shared" si="1"/>
        <v>17.788003691171948</v>
      </c>
    </row>
    <row r="34" spans="1:7" ht="36" outlineLevel="3" x14ac:dyDescent="0.2">
      <c r="A34" s="6" t="s">
        <v>56</v>
      </c>
      <c r="B34" s="7" t="s">
        <v>57</v>
      </c>
      <c r="C34" s="8">
        <v>310</v>
      </c>
      <c r="D34" s="8">
        <v>0</v>
      </c>
      <c r="E34" s="8">
        <v>0</v>
      </c>
      <c r="F34" s="8">
        <v>0</v>
      </c>
      <c r="G34" s="8">
        <f t="shared" si="1"/>
        <v>0</v>
      </c>
    </row>
    <row r="35" spans="1:7" ht="24" outlineLevel="3" x14ac:dyDescent="0.2">
      <c r="A35" s="6" t="s">
        <v>10</v>
      </c>
      <c r="B35" s="7" t="s">
        <v>58</v>
      </c>
      <c r="C35" s="8">
        <v>1315.5</v>
      </c>
      <c r="D35" s="8">
        <v>289.14400000000001</v>
      </c>
      <c r="E35" s="8">
        <v>289.14400000000001</v>
      </c>
      <c r="F35" s="8">
        <f t="shared" si="0"/>
        <v>100</v>
      </c>
      <c r="G35" s="8">
        <f t="shared" si="1"/>
        <v>21.979779551501331</v>
      </c>
    </row>
    <row r="36" spans="1:7" ht="24" outlineLevel="1" x14ac:dyDescent="0.2">
      <c r="A36" s="6" t="s">
        <v>59</v>
      </c>
      <c r="B36" s="7" t="s">
        <v>60</v>
      </c>
      <c r="C36" s="8">
        <v>860</v>
      </c>
      <c r="D36" s="8">
        <v>427.4</v>
      </c>
      <c r="E36" s="8">
        <v>331.15230000000003</v>
      </c>
      <c r="F36" s="8">
        <f t="shared" si="0"/>
        <v>77.480650444548445</v>
      </c>
      <c r="G36" s="8">
        <f t="shared" si="1"/>
        <v>38.506081395348843</v>
      </c>
    </row>
    <row r="37" spans="1:7" ht="36" outlineLevel="2" x14ac:dyDescent="0.2">
      <c r="A37" s="6" t="s">
        <v>61</v>
      </c>
      <c r="B37" s="7" t="s">
        <v>62</v>
      </c>
      <c r="C37" s="8">
        <v>600</v>
      </c>
      <c r="D37" s="8">
        <v>320</v>
      </c>
      <c r="E37" s="8">
        <v>295.65230000000003</v>
      </c>
      <c r="F37" s="8">
        <f t="shared" si="0"/>
        <v>92.391343750000004</v>
      </c>
      <c r="G37" s="8">
        <f t="shared" si="1"/>
        <v>49.275383333333338</v>
      </c>
    </row>
    <row r="38" spans="1:7" ht="24" outlineLevel="3" x14ac:dyDescent="0.2">
      <c r="A38" s="6" t="s">
        <v>10</v>
      </c>
      <c r="B38" s="7" t="s">
        <v>63</v>
      </c>
      <c r="C38" s="8">
        <v>600</v>
      </c>
      <c r="D38" s="8">
        <v>320</v>
      </c>
      <c r="E38" s="8">
        <v>295.65230000000003</v>
      </c>
      <c r="F38" s="8">
        <f t="shared" si="0"/>
        <v>92.391343750000004</v>
      </c>
      <c r="G38" s="8">
        <f t="shared" si="1"/>
        <v>49.275383333333338</v>
      </c>
    </row>
    <row r="39" spans="1:7" ht="24" outlineLevel="2" x14ac:dyDescent="0.2">
      <c r="A39" s="6" t="s">
        <v>64</v>
      </c>
      <c r="B39" s="7" t="s">
        <v>65</v>
      </c>
      <c r="C39" s="8">
        <v>150</v>
      </c>
      <c r="D39" s="8">
        <v>47.4</v>
      </c>
      <c r="E39" s="8">
        <v>35.5</v>
      </c>
      <c r="F39" s="8">
        <f t="shared" si="0"/>
        <v>74.894514767932492</v>
      </c>
      <c r="G39" s="8">
        <f t="shared" si="1"/>
        <v>23.666666666666668</v>
      </c>
    </row>
    <row r="40" spans="1:7" ht="24" outlineLevel="3" x14ac:dyDescent="0.2">
      <c r="A40" s="6" t="s">
        <v>10</v>
      </c>
      <c r="B40" s="7" t="s">
        <v>66</v>
      </c>
      <c r="C40" s="8">
        <v>150</v>
      </c>
      <c r="D40" s="8">
        <v>47.4</v>
      </c>
      <c r="E40" s="8">
        <v>35.5</v>
      </c>
      <c r="F40" s="8">
        <f t="shared" si="0"/>
        <v>74.894514767932492</v>
      </c>
      <c r="G40" s="8">
        <f t="shared" si="1"/>
        <v>23.666666666666668</v>
      </c>
    </row>
    <row r="41" spans="1:7" ht="36" outlineLevel="2" x14ac:dyDescent="0.2">
      <c r="A41" s="6" t="s">
        <v>67</v>
      </c>
      <c r="B41" s="7" t="s">
        <v>68</v>
      </c>
      <c r="C41" s="8">
        <v>110</v>
      </c>
      <c r="D41" s="8">
        <v>60</v>
      </c>
      <c r="E41" s="8">
        <v>0</v>
      </c>
      <c r="F41" s="8">
        <f t="shared" si="0"/>
        <v>0</v>
      </c>
      <c r="G41" s="8">
        <f t="shared" si="1"/>
        <v>0</v>
      </c>
    </row>
    <row r="42" spans="1:7" ht="24" outlineLevel="3" x14ac:dyDescent="0.2">
      <c r="A42" s="6" t="s">
        <v>69</v>
      </c>
      <c r="B42" s="7" t="s">
        <v>70</v>
      </c>
      <c r="C42" s="8">
        <v>110</v>
      </c>
      <c r="D42" s="8">
        <v>60</v>
      </c>
      <c r="E42" s="8">
        <v>0</v>
      </c>
      <c r="F42" s="8">
        <f t="shared" si="0"/>
        <v>0</v>
      </c>
      <c r="G42" s="8">
        <f t="shared" si="1"/>
        <v>0</v>
      </c>
    </row>
    <row r="43" spans="1:7" ht="24" outlineLevel="1" x14ac:dyDescent="0.2">
      <c r="A43" s="6" t="s">
        <v>71</v>
      </c>
      <c r="B43" s="7" t="s">
        <v>72</v>
      </c>
      <c r="C43" s="8">
        <v>1467.5</v>
      </c>
      <c r="D43" s="8">
        <v>0</v>
      </c>
      <c r="E43" s="8">
        <v>0</v>
      </c>
      <c r="F43" s="8">
        <v>0</v>
      </c>
      <c r="G43" s="8">
        <f t="shared" si="1"/>
        <v>0</v>
      </c>
    </row>
    <row r="44" spans="1:7" ht="24" outlineLevel="2" x14ac:dyDescent="0.2">
      <c r="A44" s="6" t="s">
        <v>73</v>
      </c>
      <c r="B44" s="7" t="s">
        <v>74</v>
      </c>
      <c r="C44" s="8">
        <v>1467.5</v>
      </c>
      <c r="D44" s="8">
        <v>0</v>
      </c>
      <c r="E44" s="8">
        <v>0</v>
      </c>
      <c r="F44" s="8">
        <v>0</v>
      </c>
      <c r="G44" s="8">
        <f t="shared" si="1"/>
        <v>0</v>
      </c>
    </row>
    <row r="45" spans="1:7" ht="24" outlineLevel="3" x14ac:dyDescent="0.2">
      <c r="A45" s="6" t="s">
        <v>10</v>
      </c>
      <c r="B45" s="7" t="s">
        <v>75</v>
      </c>
      <c r="C45" s="8">
        <v>1467.5</v>
      </c>
      <c r="D45" s="8">
        <v>0</v>
      </c>
      <c r="E45" s="8">
        <v>0</v>
      </c>
      <c r="F45" s="8">
        <v>0</v>
      </c>
      <c r="G45" s="8">
        <f t="shared" si="1"/>
        <v>0</v>
      </c>
    </row>
    <row r="46" spans="1:7" ht="36" outlineLevel="1" x14ac:dyDescent="0.2">
      <c r="A46" s="6" t="s">
        <v>76</v>
      </c>
      <c r="B46" s="7" t="s">
        <v>77</v>
      </c>
      <c r="C46" s="8">
        <v>1540</v>
      </c>
      <c r="D46" s="8">
        <v>0</v>
      </c>
      <c r="E46" s="8">
        <v>0</v>
      </c>
      <c r="F46" s="8">
        <v>0</v>
      </c>
      <c r="G46" s="8">
        <f t="shared" si="1"/>
        <v>0</v>
      </c>
    </row>
    <row r="47" spans="1:7" ht="36" outlineLevel="2" x14ac:dyDescent="0.2">
      <c r="A47" s="6" t="s">
        <v>78</v>
      </c>
      <c r="B47" s="7" t="s">
        <v>79</v>
      </c>
      <c r="C47" s="8">
        <v>1540</v>
      </c>
      <c r="D47" s="8">
        <v>0</v>
      </c>
      <c r="E47" s="8">
        <v>0</v>
      </c>
      <c r="F47" s="8">
        <v>0</v>
      </c>
      <c r="G47" s="8">
        <f t="shared" si="1"/>
        <v>0</v>
      </c>
    </row>
    <row r="48" spans="1:7" ht="24" outlineLevel="3" x14ac:dyDescent="0.2">
      <c r="A48" s="6" t="s">
        <v>10</v>
      </c>
      <c r="B48" s="7" t="s">
        <v>80</v>
      </c>
      <c r="C48" s="8">
        <v>1540</v>
      </c>
      <c r="D48" s="8">
        <v>0</v>
      </c>
      <c r="E48" s="8">
        <v>0</v>
      </c>
      <c r="F48" s="8">
        <v>0</v>
      </c>
      <c r="G48" s="8">
        <f t="shared" si="1"/>
        <v>0</v>
      </c>
    </row>
    <row r="49" spans="1:7" ht="24" x14ac:dyDescent="0.2">
      <c r="A49" s="3" t="s">
        <v>81</v>
      </c>
      <c r="B49" s="4" t="s">
        <v>82</v>
      </c>
      <c r="C49" s="5">
        <v>558</v>
      </c>
      <c r="D49" s="5">
        <v>0</v>
      </c>
      <c r="E49" s="5">
        <v>0</v>
      </c>
      <c r="F49" s="5">
        <v>0</v>
      </c>
      <c r="G49" s="5">
        <f t="shared" si="1"/>
        <v>0</v>
      </c>
    </row>
    <row r="50" spans="1:7" ht="36" outlineLevel="1" x14ac:dyDescent="0.2">
      <c r="A50" s="6" t="s">
        <v>83</v>
      </c>
      <c r="B50" s="7" t="s">
        <v>84</v>
      </c>
      <c r="C50" s="8">
        <v>458</v>
      </c>
      <c r="D50" s="8">
        <v>0</v>
      </c>
      <c r="E50" s="8">
        <v>0</v>
      </c>
      <c r="F50" s="8">
        <v>0</v>
      </c>
      <c r="G50" s="8">
        <f t="shared" si="1"/>
        <v>0</v>
      </c>
    </row>
    <row r="51" spans="1:7" ht="24" outlineLevel="2" x14ac:dyDescent="0.2">
      <c r="A51" s="6" t="s">
        <v>85</v>
      </c>
      <c r="B51" s="7" t="s">
        <v>86</v>
      </c>
      <c r="C51" s="8">
        <v>260</v>
      </c>
      <c r="D51" s="8">
        <v>0</v>
      </c>
      <c r="E51" s="8">
        <v>0</v>
      </c>
      <c r="F51" s="8">
        <v>0</v>
      </c>
      <c r="G51" s="8">
        <f t="shared" si="1"/>
        <v>0</v>
      </c>
    </row>
    <row r="52" spans="1:7" ht="24" outlineLevel="3" x14ac:dyDescent="0.2">
      <c r="A52" s="6" t="s">
        <v>10</v>
      </c>
      <c r="B52" s="7" t="s">
        <v>87</v>
      </c>
      <c r="C52" s="8">
        <v>260</v>
      </c>
      <c r="D52" s="8">
        <v>0</v>
      </c>
      <c r="E52" s="8">
        <v>0</v>
      </c>
      <c r="F52" s="8">
        <v>0</v>
      </c>
      <c r="G52" s="8">
        <f t="shared" si="1"/>
        <v>0</v>
      </c>
    </row>
    <row r="53" spans="1:7" ht="36" outlineLevel="2" x14ac:dyDescent="0.2">
      <c r="A53" s="6" t="s">
        <v>88</v>
      </c>
      <c r="B53" s="7" t="s">
        <v>89</v>
      </c>
      <c r="C53" s="8">
        <v>198</v>
      </c>
      <c r="D53" s="8">
        <v>0</v>
      </c>
      <c r="E53" s="8">
        <v>0</v>
      </c>
      <c r="F53" s="8">
        <v>0</v>
      </c>
      <c r="G53" s="8">
        <f t="shared" si="1"/>
        <v>0</v>
      </c>
    </row>
    <row r="54" spans="1:7" ht="24" outlineLevel="3" x14ac:dyDescent="0.2">
      <c r="A54" s="6" t="s">
        <v>10</v>
      </c>
      <c r="B54" s="7" t="s">
        <v>90</v>
      </c>
      <c r="C54" s="8">
        <v>198</v>
      </c>
      <c r="D54" s="8">
        <v>0</v>
      </c>
      <c r="E54" s="8">
        <v>0</v>
      </c>
      <c r="F54" s="8">
        <v>0</v>
      </c>
      <c r="G54" s="8">
        <f t="shared" si="1"/>
        <v>0</v>
      </c>
    </row>
    <row r="55" spans="1:7" ht="24" outlineLevel="1" x14ac:dyDescent="0.2">
      <c r="A55" s="6" t="s">
        <v>91</v>
      </c>
      <c r="B55" s="7" t="s">
        <v>92</v>
      </c>
      <c r="C55" s="8">
        <v>100</v>
      </c>
      <c r="D55" s="8">
        <v>0</v>
      </c>
      <c r="E55" s="8">
        <v>0</v>
      </c>
      <c r="F55" s="8">
        <v>0</v>
      </c>
      <c r="G55" s="8">
        <f t="shared" si="1"/>
        <v>0</v>
      </c>
    </row>
    <row r="56" spans="1:7" ht="60" outlineLevel="2" x14ac:dyDescent="0.2">
      <c r="A56" s="6" t="s">
        <v>93</v>
      </c>
      <c r="B56" s="7" t="s">
        <v>94</v>
      </c>
      <c r="C56" s="8">
        <v>100</v>
      </c>
      <c r="D56" s="8">
        <v>0</v>
      </c>
      <c r="E56" s="8">
        <v>0</v>
      </c>
      <c r="F56" s="8">
        <v>0</v>
      </c>
      <c r="G56" s="8">
        <f t="shared" si="1"/>
        <v>0</v>
      </c>
    </row>
    <row r="57" spans="1:7" ht="24" outlineLevel="3" x14ac:dyDescent="0.2">
      <c r="A57" s="6" t="s">
        <v>10</v>
      </c>
      <c r="B57" s="7" t="s">
        <v>95</v>
      </c>
      <c r="C57" s="8">
        <v>100</v>
      </c>
      <c r="D57" s="8">
        <v>0</v>
      </c>
      <c r="E57" s="8">
        <v>0</v>
      </c>
      <c r="F57" s="8">
        <v>0</v>
      </c>
      <c r="G57" s="8">
        <f t="shared" si="1"/>
        <v>0</v>
      </c>
    </row>
    <row r="58" spans="1:7" ht="36" x14ac:dyDescent="0.2">
      <c r="A58" s="3" t="s">
        <v>96</v>
      </c>
      <c r="B58" s="4" t="s">
        <v>97</v>
      </c>
      <c r="C58" s="5">
        <v>54879.684000000001</v>
      </c>
      <c r="D58" s="5">
        <v>24580.054</v>
      </c>
      <c r="E58" s="5">
        <v>22362.624299999999</v>
      </c>
      <c r="F58" s="5">
        <f t="shared" si="0"/>
        <v>90.978743578024677</v>
      </c>
      <c r="G58" s="5">
        <f t="shared" si="1"/>
        <v>40.748456751318031</v>
      </c>
    </row>
    <row r="59" spans="1:7" ht="36" outlineLevel="1" x14ac:dyDescent="0.2">
      <c r="A59" s="6" t="s">
        <v>98</v>
      </c>
      <c r="B59" s="7" t="s">
        <v>99</v>
      </c>
      <c r="C59" s="8">
        <v>42694.769</v>
      </c>
      <c r="D59" s="8">
        <v>18024.7762</v>
      </c>
      <c r="E59" s="8">
        <v>17920.5396</v>
      </c>
      <c r="F59" s="8">
        <f t="shared" si="0"/>
        <v>99.421703776826917</v>
      </c>
      <c r="G59" s="8">
        <f t="shared" si="1"/>
        <v>41.973618829042032</v>
      </c>
    </row>
    <row r="60" spans="1:7" ht="36" outlineLevel="2" x14ac:dyDescent="0.2">
      <c r="A60" s="6" t="s">
        <v>100</v>
      </c>
      <c r="B60" s="7" t="s">
        <v>101</v>
      </c>
      <c r="C60" s="8">
        <v>8319.8587000000007</v>
      </c>
      <c r="D60" s="8">
        <v>4569</v>
      </c>
      <c r="E60" s="8">
        <v>4478.5740999999998</v>
      </c>
      <c r="F60" s="8">
        <f t="shared" si="0"/>
        <v>98.020882031078997</v>
      </c>
      <c r="G60" s="8">
        <f t="shared" si="1"/>
        <v>53.829929828014976</v>
      </c>
    </row>
    <row r="61" spans="1:7" ht="24" outlineLevel="3" x14ac:dyDescent="0.2">
      <c r="A61" s="6" t="s">
        <v>102</v>
      </c>
      <c r="B61" s="7" t="s">
        <v>103</v>
      </c>
      <c r="C61" s="8">
        <v>8319.8587000000007</v>
      </c>
      <c r="D61" s="8">
        <v>4569</v>
      </c>
      <c r="E61" s="8">
        <v>4478.5740999999998</v>
      </c>
      <c r="F61" s="8">
        <f t="shared" si="0"/>
        <v>98.020882031078997</v>
      </c>
      <c r="G61" s="8">
        <f t="shared" si="1"/>
        <v>53.829929828014976</v>
      </c>
    </row>
    <row r="62" spans="1:7" ht="48" outlineLevel="2" x14ac:dyDescent="0.2">
      <c r="A62" s="6" t="s">
        <v>104</v>
      </c>
      <c r="B62" s="7" t="s">
        <v>105</v>
      </c>
      <c r="C62" s="8">
        <v>200</v>
      </c>
      <c r="D62" s="8">
        <v>159</v>
      </c>
      <c r="E62" s="8">
        <v>159</v>
      </c>
      <c r="F62" s="8">
        <f t="shared" si="0"/>
        <v>100</v>
      </c>
      <c r="G62" s="8">
        <f t="shared" si="1"/>
        <v>79.5</v>
      </c>
    </row>
    <row r="63" spans="1:7" ht="24" outlineLevel="3" x14ac:dyDescent="0.2">
      <c r="A63" s="6" t="s">
        <v>10</v>
      </c>
      <c r="B63" s="7" t="s">
        <v>106</v>
      </c>
      <c r="C63" s="8">
        <v>200</v>
      </c>
      <c r="D63" s="8">
        <v>159</v>
      </c>
      <c r="E63" s="8">
        <v>159</v>
      </c>
      <c r="F63" s="8">
        <f t="shared" si="0"/>
        <v>100</v>
      </c>
      <c r="G63" s="8">
        <f t="shared" si="1"/>
        <v>79.5</v>
      </c>
    </row>
    <row r="64" spans="1:7" ht="36" outlineLevel="2" x14ac:dyDescent="0.2">
      <c r="A64" s="6" t="s">
        <v>107</v>
      </c>
      <c r="B64" s="7" t="s">
        <v>108</v>
      </c>
      <c r="C64" s="8">
        <v>600</v>
      </c>
      <c r="D64" s="8">
        <v>37.618200000000002</v>
      </c>
      <c r="E64" s="8">
        <v>37.618200000000002</v>
      </c>
      <c r="F64" s="8">
        <f t="shared" si="0"/>
        <v>100</v>
      </c>
      <c r="G64" s="8">
        <f t="shared" si="1"/>
        <v>6.2697000000000003</v>
      </c>
    </row>
    <row r="65" spans="1:7" ht="24" outlineLevel="3" x14ac:dyDescent="0.2">
      <c r="A65" s="6" t="s">
        <v>10</v>
      </c>
      <c r="B65" s="7" t="s">
        <v>109</v>
      </c>
      <c r="C65" s="8">
        <v>600</v>
      </c>
      <c r="D65" s="8">
        <v>37.618200000000002</v>
      </c>
      <c r="E65" s="8">
        <v>37.618200000000002</v>
      </c>
      <c r="F65" s="8">
        <f t="shared" si="0"/>
        <v>100</v>
      </c>
      <c r="G65" s="8">
        <f t="shared" si="1"/>
        <v>6.2697000000000003</v>
      </c>
    </row>
    <row r="66" spans="1:7" ht="36" outlineLevel="2" x14ac:dyDescent="0.2">
      <c r="A66" s="6" t="s">
        <v>110</v>
      </c>
      <c r="B66" s="7" t="s">
        <v>111</v>
      </c>
      <c r="C66" s="8">
        <v>8960</v>
      </c>
      <c r="D66" s="8">
        <v>2436.1594</v>
      </c>
      <c r="E66" s="8">
        <v>2436.1594</v>
      </c>
      <c r="F66" s="8">
        <f t="shared" si="0"/>
        <v>100</v>
      </c>
      <c r="G66" s="8">
        <f t="shared" si="1"/>
        <v>27.189279017857142</v>
      </c>
    </row>
    <row r="67" spans="1:7" ht="24" outlineLevel="3" x14ac:dyDescent="0.2">
      <c r="A67" s="6" t="s">
        <v>10</v>
      </c>
      <c r="B67" s="7" t="s">
        <v>112</v>
      </c>
      <c r="C67" s="8">
        <v>8960</v>
      </c>
      <c r="D67" s="8">
        <v>2436.1594</v>
      </c>
      <c r="E67" s="8">
        <v>2436.1594</v>
      </c>
      <c r="F67" s="8">
        <f t="shared" si="0"/>
        <v>100</v>
      </c>
      <c r="G67" s="8">
        <f t="shared" si="1"/>
        <v>27.189279017857142</v>
      </c>
    </row>
    <row r="68" spans="1:7" ht="24" outlineLevel="2" x14ac:dyDescent="0.2">
      <c r="A68" s="6" t="s">
        <v>113</v>
      </c>
      <c r="B68" s="7" t="s">
        <v>114</v>
      </c>
      <c r="C68" s="8">
        <v>2573.8373000000001</v>
      </c>
      <c r="D68" s="8">
        <v>114.70010000000001</v>
      </c>
      <c r="E68" s="8">
        <v>114.70010000000001</v>
      </c>
      <c r="F68" s="8">
        <f t="shared" si="0"/>
        <v>100</v>
      </c>
      <c r="G68" s="8">
        <f t="shared" si="1"/>
        <v>4.4563850248032377</v>
      </c>
    </row>
    <row r="69" spans="1:7" ht="24" outlineLevel="3" x14ac:dyDescent="0.2">
      <c r="A69" s="6" t="s">
        <v>10</v>
      </c>
      <c r="B69" s="7" t="s">
        <v>115</v>
      </c>
      <c r="C69" s="8">
        <v>2573.8373000000001</v>
      </c>
      <c r="D69" s="8">
        <v>114.70010000000001</v>
      </c>
      <c r="E69" s="8">
        <v>114.70010000000001</v>
      </c>
      <c r="F69" s="8">
        <f t="shared" si="0"/>
        <v>100</v>
      </c>
      <c r="G69" s="8">
        <f t="shared" si="1"/>
        <v>4.4563850248032377</v>
      </c>
    </row>
    <row r="70" spans="1:7" ht="36" outlineLevel="2" x14ac:dyDescent="0.2">
      <c r="A70" s="6" t="s">
        <v>116</v>
      </c>
      <c r="B70" s="7" t="s">
        <v>117</v>
      </c>
      <c r="C70" s="8">
        <v>22041.073</v>
      </c>
      <c r="D70" s="8">
        <v>10708.298500000001</v>
      </c>
      <c r="E70" s="8">
        <v>10694.487800000001</v>
      </c>
      <c r="F70" s="8">
        <f t="shared" si="0"/>
        <v>99.871028062955105</v>
      </c>
      <c r="G70" s="8">
        <f t="shared" si="1"/>
        <v>48.520722198960101</v>
      </c>
    </row>
    <row r="71" spans="1:7" ht="48" outlineLevel="3" x14ac:dyDescent="0.2">
      <c r="A71" s="6" t="s">
        <v>118</v>
      </c>
      <c r="B71" s="7" t="s">
        <v>119</v>
      </c>
      <c r="C71" s="8">
        <v>551.1</v>
      </c>
      <c r="D71" s="8">
        <v>361.553</v>
      </c>
      <c r="E71" s="8">
        <v>361.55270000000002</v>
      </c>
      <c r="F71" s="8">
        <f t="shared" ref="F71:F132" si="2">E71/D71*100</f>
        <v>99.999917024613268</v>
      </c>
      <c r="G71" s="8">
        <f t="shared" ref="G71:G134" si="3">E71/C71*100</f>
        <v>65.605643258936681</v>
      </c>
    </row>
    <row r="72" spans="1:7" ht="60" outlineLevel="3" x14ac:dyDescent="0.2">
      <c r="A72" s="6" t="s">
        <v>120</v>
      </c>
      <c r="B72" s="7" t="s">
        <v>121</v>
      </c>
      <c r="C72" s="8">
        <v>21489.973000000002</v>
      </c>
      <c r="D72" s="8">
        <v>10346.745500000001</v>
      </c>
      <c r="E72" s="8">
        <v>10332.935100000001</v>
      </c>
      <c r="F72" s="8">
        <f t="shared" si="2"/>
        <v>99.86652421285514</v>
      </c>
      <c r="G72" s="8">
        <f t="shared" si="3"/>
        <v>48.082587632846256</v>
      </c>
    </row>
    <row r="73" spans="1:7" ht="36" outlineLevel="1" x14ac:dyDescent="0.2">
      <c r="A73" s="6" t="s">
        <v>122</v>
      </c>
      <c r="B73" s="7" t="s">
        <v>123</v>
      </c>
      <c r="C73" s="8">
        <v>5335.2460000000001</v>
      </c>
      <c r="D73" s="8">
        <v>3398.9875000000002</v>
      </c>
      <c r="E73" s="8">
        <v>2437.6585</v>
      </c>
      <c r="F73" s="8">
        <f t="shared" si="2"/>
        <v>71.717195194157085</v>
      </c>
      <c r="G73" s="8">
        <f t="shared" si="3"/>
        <v>45.689711402248371</v>
      </c>
    </row>
    <row r="74" spans="1:7" ht="60" outlineLevel="2" x14ac:dyDescent="0.2">
      <c r="A74" s="6" t="s">
        <v>124</v>
      </c>
      <c r="B74" s="7" t="s">
        <v>125</v>
      </c>
      <c r="C74" s="8">
        <v>2956.3040000000001</v>
      </c>
      <c r="D74" s="8">
        <v>1466.0145</v>
      </c>
      <c r="E74" s="8">
        <v>1086.2825</v>
      </c>
      <c r="F74" s="8">
        <f t="shared" si="2"/>
        <v>74.097664109052133</v>
      </c>
      <c r="G74" s="8">
        <f t="shared" si="3"/>
        <v>36.744614221000276</v>
      </c>
    </row>
    <row r="75" spans="1:7" ht="36" outlineLevel="3" x14ac:dyDescent="0.2">
      <c r="A75" s="6" t="s">
        <v>126</v>
      </c>
      <c r="B75" s="7" t="s">
        <v>127</v>
      </c>
      <c r="C75" s="8">
        <v>2956.3040000000001</v>
      </c>
      <c r="D75" s="8">
        <v>1466.0145</v>
      </c>
      <c r="E75" s="8">
        <v>1086.2825</v>
      </c>
      <c r="F75" s="8">
        <f t="shared" si="2"/>
        <v>74.097664109052133</v>
      </c>
      <c r="G75" s="8">
        <f t="shared" si="3"/>
        <v>36.744614221000276</v>
      </c>
    </row>
    <row r="76" spans="1:7" ht="36" outlineLevel="2" x14ac:dyDescent="0.2">
      <c r="A76" s="6" t="s">
        <v>128</v>
      </c>
      <c r="B76" s="7" t="s">
        <v>129</v>
      </c>
      <c r="C76" s="8">
        <v>198.7</v>
      </c>
      <c r="D76" s="8">
        <v>166.6</v>
      </c>
      <c r="E76" s="8">
        <v>14.45</v>
      </c>
      <c r="F76" s="8">
        <f t="shared" si="2"/>
        <v>8.6734693877551017</v>
      </c>
      <c r="G76" s="8">
        <f t="shared" si="3"/>
        <v>7.2722697533970813</v>
      </c>
    </row>
    <row r="77" spans="1:7" ht="36" outlineLevel="3" x14ac:dyDescent="0.2">
      <c r="A77" s="6" t="s">
        <v>126</v>
      </c>
      <c r="B77" s="7" t="s">
        <v>130</v>
      </c>
      <c r="C77" s="8">
        <v>198.7</v>
      </c>
      <c r="D77" s="8">
        <v>166.6</v>
      </c>
      <c r="E77" s="8">
        <v>14.45</v>
      </c>
      <c r="F77" s="8">
        <f t="shared" si="2"/>
        <v>8.6734693877551017</v>
      </c>
      <c r="G77" s="8">
        <f t="shared" si="3"/>
        <v>7.2722697533970813</v>
      </c>
    </row>
    <row r="78" spans="1:7" ht="36" outlineLevel="2" x14ac:dyDescent="0.2">
      <c r="A78" s="6" t="s">
        <v>131</v>
      </c>
      <c r="B78" s="7" t="s">
        <v>132</v>
      </c>
      <c r="C78" s="8">
        <v>13.641999999999999</v>
      </c>
      <c r="D78" s="8">
        <v>0</v>
      </c>
      <c r="E78" s="8">
        <v>0</v>
      </c>
      <c r="F78" s="8">
        <v>0</v>
      </c>
      <c r="G78" s="8">
        <f t="shared" si="3"/>
        <v>0</v>
      </c>
    </row>
    <row r="79" spans="1:7" ht="48" outlineLevel="3" x14ac:dyDescent="0.2">
      <c r="A79" s="6" t="s">
        <v>133</v>
      </c>
      <c r="B79" s="7" t="s">
        <v>134</v>
      </c>
      <c r="C79" s="8">
        <v>13.042</v>
      </c>
      <c r="D79" s="8">
        <v>0</v>
      </c>
      <c r="E79" s="8">
        <v>0</v>
      </c>
      <c r="F79" s="8">
        <v>0</v>
      </c>
      <c r="G79" s="8">
        <f t="shared" si="3"/>
        <v>0</v>
      </c>
    </row>
    <row r="80" spans="1:7" ht="60" outlineLevel="3" x14ac:dyDescent="0.2">
      <c r="A80" s="6" t="s">
        <v>135</v>
      </c>
      <c r="B80" s="7" t="s">
        <v>136</v>
      </c>
      <c r="C80" s="8">
        <v>0.6</v>
      </c>
      <c r="D80" s="8">
        <v>0</v>
      </c>
      <c r="E80" s="8">
        <v>0</v>
      </c>
      <c r="F80" s="8">
        <v>0</v>
      </c>
      <c r="G80" s="8">
        <f t="shared" si="3"/>
        <v>0</v>
      </c>
    </row>
    <row r="81" spans="1:7" ht="36" outlineLevel="2" x14ac:dyDescent="0.2">
      <c r="A81" s="6" t="s">
        <v>137</v>
      </c>
      <c r="B81" s="7" t="s">
        <v>138</v>
      </c>
      <c r="C81" s="8">
        <v>255</v>
      </c>
      <c r="D81" s="8">
        <v>110.6</v>
      </c>
      <c r="E81" s="8">
        <v>102.4</v>
      </c>
      <c r="F81" s="8">
        <f t="shared" si="2"/>
        <v>92.585895117540701</v>
      </c>
      <c r="G81" s="8">
        <f t="shared" si="3"/>
        <v>40.156862745098046</v>
      </c>
    </row>
    <row r="82" spans="1:7" ht="36" outlineLevel="3" x14ac:dyDescent="0.2">
      <c r="A82" s="6" t="s">
        <v>126</v>
      </c>
      <c r="B82" s="7" t="s">
        <v>139</v>
      </c>
      <c r="C82" s="8">
        <v>255</v>
      </c>
      <c r="D82" s="8">
        <v>110.6</v>
      </c>
      <c r="E82" s="8">
        <v>102.4</v>
      </c>
      <c r="F82" s="8">
        <f t="shared" si="2"/>
        <v>92.585895117540701</v>
      </c>
      <c r="G82" s="8">
        <f t="shared" si="3"/>
        <v>40.156862745098046</v>
      </c>
    </row>
    <row r="83" spans="1:7" ht="36" outlineLevel="2" x14ac:dyDescent="0.2">
      <c r="A83" s="6" t="s">
        <v>140</v>
      </c>
      <c r="B83" s="7" t="s">
        <v>141</v>
      </c>
      <c r="C83" s="8">
        <v>1911.6</v>
      </c>
      <c r="D83" s="8">
        <v>1655.7729999999999</v>
      </c>
      <c r="E83" s="8">
        <v>1234.5260000000001</v>
      </c>
      <c r="F83" s="8">
        <f t="shared" si="2"/>
        <v>74.558891828771223</v>
      </c>
      <c r="G83" s="8">
        <f t="shared" si="3"/>
        <v>64.5807700355723</v>
      </c>
    </row>
    <row r="84" spans="1:7" ht="36" outlineLevel="3" x14ac:dyDescent="0.2">
      <c r="A84" s="6" t="s">
        <v>126</v>
      </c>
      <c r="B84" s="7" t="s">
        <v>142</v>
      </c>
      <c r="C84" s="8">
        <v>1911.6</v>
      </c>
      <c r="D84" s="8">
        <v>1655.7729999999999</v>
      </c>
      <c r="E84" s="8">
        <v>1234.5260000000001</v>
      </c>
      <c r="F84" s="8">
        <f t="shared" si="2"/>
        <v>74.558891828771223</v>
      </c>
      <c r="G84" s="8">
        <f t="shared" si="3"/>
        <v>64.5807700355723</v>
      </c>
    </row>
    <row r="85" spans="1:7" ht="24" outlineLevel="1" x14ac:dyDescent="0.2">
      <c r="A85" s="6" t="s">
        <v>143</v>
      </c>
      <c r="B85" s="7" t="s">
        <v>144</v>
      </c>
      <c r="C85" s="8">
        <v>6849.6689999999999</v>
      </c>
      <c r="D85" s="8">
        <v>3156.2903000000001</v>
      </c>
      <c r="E85" s="8">
        <v>2004.4262000000001</v>
      </c>
      <c r="F85" s="8">
        <f t="shared" si="2"/>
        <v>63.505761811579873</v>
      </c>
      <c r="G85" s="8">
        <f t="shared" si="3"/>
        <v>29.26311037803433</v>
      </c>
    </row>
    <row r="86" spans="1:7" ht="36" outlineLevel="2" x14ac:dyDescent="0.2">
      <c r="A86" s="6" t="s">
        <v>145</v>
      </c>
      <c r="B86" s="7" t="s">
        <v>146</v>
      </c>
      <c r="C86" s="8">
        <v>2340.7215000000001</v>
      </c>
      <c r="D86" s="8">
        <v>1073.54</v>
      </c>
      <c r="E86" s="8">
        <v>731.3039</v>
      </c>
      <c r="F86" s="8">
        <f t="shared" si="2"/>
        <v>68.120787301823867</v>
      </c>
      <c r="G86" s="8">
        <f t="shared" si="3"/>
        <v>31.24267026213926</v>
      </c>
    </row>
    <row r="87" spans="1:7" ht="24" outlineLevel="3" x14ac:dyDescent="0.2">
      <c r="A87" s="6" t="s">
        <v>147</v>
      </c>
      <c r="B87" s="7" t="s">
        <v>148</v>
      </c>
      <c r="C87" s="8">
        <v>385</v>
      </c>
      <c r="D87" s="8">
        <v>315</v>
      </c>
      <c r="E87" s="8">
        <v>202.4083</v>
      </c>
      <c r="F87" s="8">
        <f t="shared" si="2"/>
        <v>64.256603174603171</v>
      </c>
      <c r="G87" s="8">
        <f t="shared" si="3"/>
        <v>52.573584415584421</v>
      </c>
    </row>
    <row r="88" spans="1:7" ht="36" outlineLevel="3" x14ac:dyDescent="0.2">
      <c r="A88" s="6" t="s">
        <v>149</v>
      </c>
      <c r="B88" s="7" t="s">
        <v>150</v>
      </c>
      <c r="C88" s="8">
        <v>250</v>
      </c>
      <c r="D88" s="8">
        <v>132.69999999999999</v>
      </c>
      <c r="E88" s="8">
        <v>88.671000000000006</v>
      </c>
      <c r="F88" s="8">
        <f t="shared" si="2"/>
        <v>66.820648078372287</v>
      </c>
      <c r="G88" s="8">
        <f t="shared" si="3"/>
        <v>35.468400000000003</v>
      </c>
    </row>
    <row r="89" spans="1:7" ht="24" outlineLevel="3" x14ac:dyDescent="0.2">
      <c r="A89" s="6" t="s">
        <v>151</v>
      </c>
      <c r="B89" s="7" t="s">
        <v>152</v>
      </c>
      <c r="C89" s="8">
        <v>1705.7215000000001</v>
      </c>
      <c r="D89" s="8">
        <v>625.84</v>
      </c>
      <c r="E89" s="8">
        <v>440.22460000000001</v>
      </c>
      <c r="F89" s="8">
        <f t="shared" si="2"/>
        <v>70.34139716221398</v>
      </c>
      <c r="G89" s="8">
        <f t="shared" si="3"/>
        <v>25.80870323789669</v>
      </c>
    </row>
    <row r="90" spans="1:7" ht="24" outlineLevel="2" x14ac:dyDescent="0.2">
      <c r="A90" s="6" t="s">
        <v>153</v>
      </c>
      <c r="B90" s="7" t="s">
        <v>154</v>
      </c>
      <c r="C90" s="8">
        <v>200</v>
      </c>
      <c r="D90" s="8">
        <v>100</v>
      </c>
      <c r="E90" s="8">
        <v>34.4</v>
      </c>
      <c r="F90" s="8">
        <f t="shared" si="2"/>
        <v>34.4</v>
      </c>
      <c r="G90" s="8">
        <f t="shared" si="3"/>
        <v>17.2</v>
      </c>
    </row>
    <row r="91" spans="1:7" ht="24" outlineLevel="3" x14ac:dyDescent="0.2">
      <c r="A91" s="6" t="s">
        <v>155</v>
      </c>
      <c r="B91" s="7" t="s">
        <v>156</v>
      </c>
      <c r="C91" s="8">
        <v>200</v>
      </c>
      <c r="D91" s="8">
        <v>100</v>
      </c>
      <c r="E91" s="8">
        <v>34.4</v>
      </c>
      <c r="F91" s="8">
        <f t="shared" si="2"/>
        <v>34.4</v>
      </c>
      <c r="G91" s="8">
        <f t="shared" si="3"/>
        <v>17.2</v>
      </c>
    </row>
    <row r="92" spans="1:7" ht="48" outlineLevel="2" x14ac:dyDescent="0.2">
      <c r="A92" s="6" t="s">
        <v>157</v>
      </c>
      <c r="B92" s="7" t="s">
        <v>158</v>
      </c>
      <c r="C92" s="8">
        <v>4308.9475000000002</v>
      </c>
      <c r="D92" s="8">
        <v>1982.7502999999999</v>
      </c>
      <c r="E92" s="8">
        <v>1238.7222999999999</v>
      </c>
      <c r="F92" s="8">
        <f t="shared" si="2"/>
        <v>62.474952090538075</v>
      </c>
      <c r="G92" s="8">
        <f t="shared" si="3"/>
        <v>28.747676781859138</v>
      </c>
    </row>
    <row r="93" spans="1:7" ht="48" outlineLevel="3" x14ac:dyDescent="0.2">
      <c r="A93" s="6" t="s">
        <v>118</v>
      </c>
      <c r="B93" s="7" t="s">
        <v>159</v>
      </c>
      <c r="C93" s="8">
        <v>2155.3000000000002</v>
      </c>
      <c r="D93" s="8">
        <v>841.25</v>
      </c>
      <c r="E93" s="8">
        <v>640.87969999999996</v>
      </c>
      <c r="F93" s="8">
        <f t="shared" si="2"/>
        <v>76.181836552748877</v>
      </c>
      <c r="G93" s="8">
        <f t="shared" si="3"/>
        <v>29.735057764580329</v>
      </c>
    </row>
    <row r="94" spans="1:7" ht="24" outlineLevel="3" x14ac:dyDescent="0.2">
      <c r="A94" s="6" t="s">
        <v>160</v>
      </c>
      <c r="B94" s="7" t="s">
        <v>161</v>
      </c>
      <c r="C94" s="8">
        <v>2153.6475</v>
      </c>
      <c r="D94" s="8">
        <v>1141.5002999999999</v>
      </c>
      <c r="E94" s="8">
        <v>597.84259999999995</v>
      </c>
      <c r="F94" s="8">
        <f t="shared" si="2"/>
        <v>52.373407172998554</v>
      </c>
      <c r="G94" s="8">
        <f t="shared" si="3"/>
        <v>27.759538178833814</v>
      </c>
    </row>
    <row r="95" spans="1:7" ht="24" x14ac:dyDescent="0.2">
      <c r="A95" s="3" t="s">
        <v>162</v>
      </c>
      <c r="B95" s="4" t="s">
        <v>163</v>
      </c>
      <c r="C95" s="5">
        <v>282281.90370000002</v>
      </c>
      <c r="D95" s="5">
        <v>106159.38129999999</v>
      </c>
      <c r="E95" s="5">
        <v>84754.541299999997</v>
      </c>
      <c r="F95" s="5">
        <f t="shared" si="2"/>
        <v>79.837071638999845</v>
      </c>
      <c r="G95" s="5">
        <f t="shared" si="3"/>
        <v>30.024787345232852</v>
      </c>
    </row>
    <row r="96" spans="1:7" ht="24" outlineLevel="1" x14ac:dyDescent="0.2">
      <c r="A96" s="6" t="s">
        <v>164</v>
      </c>
      <c r="B96" s="7" t="s">
        <v>165</v>
      </c>
      <c r="C96" s="8">
        <v>138898.35649999999</v>
      </c>
      <c r="D96" s="8">
        <v>45486.785199999998</v>
      </c>
      <c r="E96" s="8">
        <v>45481.038399999998</v>
      </c>
      <c r="F96" s="8">
        <f t="shared" si="2"/>
        <v>99.987366000972074</v>
      </c>
      <c r="G96" s="8">
        <f t="shared" si="3"/>
        <v>32.744115586421643</v>
      </c>
    </row>
    <row r="97" spans="1:7" ht="36" outlineLevel="2" x14ac:dyDescent="0.2">
      <c r="A97" s="6" t="s">
        <v>166</v>
      </c>
      <c r="B97" s="7" t="s">
        <v>167</v>
      </c>
      <c r="C97" s="8">
        <v>1889.6683</v>
      </c>
      <c r="D97" s="8">
        <v>0</v>
      </c>
      <c r="E97" s="8">
        <v>0</v>
      </c>
      <c r="F97" s="8">
        <v>0</v>
      </c>
      <c r="G97" s="8">
        <f t="shared" si="3"/>
        <v>0</v>
      </c>
    </row>
    <row r="98" spans="1:7" ht="24" outlineLevel="3" x14ac:dyDescent="0.2">
      <c r="A98" s="6" t="s">
        <v>168</v>
      </c>
      <c r="B98" s="7" t="s">
        <v>169</v>
      </c>
      <c r="C98" s="8">
        <v>1889.6683</v>
      </c>
      <c r="D98" s="8">
        <v>0</v>
      </c>
      <c r="E98" s="8">
        <v>0</v>
      </c>
      <c r="F98" s="8">
        <v>0</v>
      </c>
      <c r="G98" s="8">
        <f t="shared" si="3"/>
        <v>0</v>
      </c>
    </row>
    <row r="99" spans="1:7" ht="36" outlineLevel="2" x14ac:dyDescent="0.2">
      <c r="A99" s="6" t="s">
        <v>170</v>
      </c>
      <c r="B99" s="7" t="s">
        <v>171</v>
      </c>
      <c r="C99" s="8">
        <v>137008.6882</v>
      </c>
      <c r="D99" s="8">
        <v>45486.785199999998</v>
      </c>
      <c r="E99" s="8">
        <v>45481.038399999998</v>
      </c>
      <c r="F99" s="8">
        <f t="shared" si="2"/>
        <v>99.987366000972074</v>
      </c>
      <c r="G99" s="8">
        <f t="shared" si="3"/>
        <v>33.195733057168262</v>
      </c>
    </row>
    <row r="100" spans="1:7" ht="36" outlineLevel="3" x14ac:dyDescent="0.2">
      <c r="A100" s="6" t="s">
        <v>172</v>
      </c>
      <c r="B100" s="7" t="s">
        <v>173</v>
      </c>
      <c r="C100" s="8">
        <v>29928.6175</v>
      </c>
      <c r="D100" s="8">
        <v>0</v>
      </c>
      <c r="E100" s="8">
        <v>0</v>
      </c>
      <c r="F100" s="8">
        <v>0</v>
      </c>
      <c r="G100" s="8">
        <f t="shared" si="3"/>
        <v>0</v>
      </c>
    </row>
    <row r="101" spans="1:7" ht="60" outlineLevel="3" x14ac:dyDescent="0.2">
      <c r="A101" s="6" t="s">
        <v>174</v>
      </c>
      <c r="B101" s="7" t="s">
        <v>175</v>
      </c>
      <c r="C101" s="8">
        <v>23549.796999999999</v>
      </c>
      <c r="D101" s="8">
        <v>0</v>
      </c>
      <c r="E101" s="8">
        <v>0</v>
      </c>
      <c r="F101" s="8">
        <v>0</v>
      </c>
      <c r="G101" s="8">
        <f t="shared" si="3"/>
        <v>0</v>
      </c>
    </row>
    <row r="102" spans="1:7" ht="48" outlineLevel="3" x14ac:dyDescent="0.2">
      <c r="A102" s="6" t="s">
        <v>176</v>
      </c>
      <c r="B102" s="7" t="s">
        <v>177</v>
      </c>
      <c r="C102" s="8">
        <v>10130</v>
      </c>
      <c r="D102" s="8">
        <v>0</v>
      </c>
      <c r="E102" s="8">
        <v>0</v>
      </c>
      <c r="F102" s="8">
        <v>0</v>
      </c>
      <c r="G102" s="8">
        <f t="shared" si="3"/>
        <v>0</v>
      </c>
    </row>
    <row r="103" spans="1:7" ht="60" outlineLevel="3" x14ac:dyDescent="0.2">
      <c r="A103" s="6" t="s">
        <v>178</v>
      </c>
      <c r="B103" s="7" t="s">
        <v>179</v>
      </c>
      <c r="C103" s="8">
        <v>1739.463</v>
      </c>
      <c r="D103" s="8">
        <v>482.35700000000003</v>
      </c>
      <c r="E103" s="8">
        <v>482.35700000000003</v>
      </c>
      <c r="F103" s="8">
        <f t="shared" si="2"/>
        <v>100</v>
      </c>
      <c r="G103" s="8">
        <f t="shared" si="3"/>
        <v>27.730224787764961</v>
      </c>
    </row>
    <row r="104" spans="1:7" ht="36" outlineLevel="3" x14ac:dyDescent="0.2">
      <c r="A104" s="6" t="s">
        <v>180</v>
      </c>
      <c r="B104" s="7" t="s">
        <v>181</v>
      </c>
      <c r="C104" s="8">
        <v>70881.011400000003</v>
      </c>
      <c r="D104" s="8">
        <v>45004.428200000002</v>
      </c>
      <c r="E104" s="8">
        <v>44998.681400000001</v>
      </c>
      <c r="F104" s="8">
        <f t="shared" si="2"/>
        <v>99.987230589900037</v>
      </c>
      <c r="G104" s="8">
        <f t="shared" si="3"/>
        <v>63.484818446030246</v>
      </c>
    </row>
    <row r="105" spans="1:7" ht="48" outlineLevel="3" x14ac:dyDescent="0.2">
      <c r="A105" s="6" t="s">
        <v>182</v>
      </c>
      <c r="B105" s="7" t="s">
        <v>183</v>
      </c>
      <c r="C105" s="8">
        <v>558.73810000000003</v>
      </c>
      <c r="D105" s="8">
        <v>0</v>
      </c>
      <c r="E105" s="8">
        <v>0</v>
      </c>
      <c r="F105" s="8">
        <v>0</v>
      </c>
      <c r="G105" s="8">
        <f t="shared" si="3"/>
        <v>0</v>
      </c>
    </row>
    <row r="106" spans="1:7" ht="36" outlineLevel="3" x14ac:dyDescent="0.2">
      <c r="A106" s="6" t="s">
        <v>184</v>
      </c>
      <c r="B106" s="7" t="s">
        <v>185</v>
      </c>
      <c r="C106" s="8">
        <v>221.06120000000001</v>
      </c>
      <c r="D106" s="8">
        <v>0</v>
      </c>
      <c r="E106" s="8">
        <v>0</v>
      </c>
      <c r="F106" s="8">
        <v>0</v>
      </c>
      <c r="G106" s="8">
        <f t="shared" si="3"/>
        <v>0</v>
      </c>
    </row>
    <row r="107" spans="1:7" ht="24" outlineLevel="1" x14ac:dyDescent="0.2">
      <c r="A107" s="6" t="s">
        <v>186</v>
      </c>
      <c r="B107" s="7" t="s">
        <v>187</v>
      </c>
      <c r="C107" s="8">
        <v>21786.908500000001</v>
      </c>
      <c r="D107" s="8">
        <v>8922.6389999999992</v>
      </c>
      <c r="E107" s="8">
        <v>8549.3001999999997</v>
      </c>
      <c r="F107" s="8">
        <f t="shared" si="2"/>
        <v>95.815825340462624</v>
      </c>
      <c r="G107" s="8">
        <f t="shared" si="3"/>
        <v>39.240538417830138</v>
      </c>
    </row>
    <row r="108" spans="1:7" ht="24" outlineLevel="2" x14ac:dyDescent="0.2">
      <c r="A108" s="6" t="s">
        <v>188</v>
      </c>
      <c r="B108" s="7" t="s">
        <v>189</v>
      </c>
      <c r="C108" s="8">
        <v>20086.908500000001</v>
      </c>
      <c r="D108" s="8">
        <v>8922.6389999999992</v>
      </c>
      <c r="E108" s="8">
        <v>8549.3001999999997</v>
      </c>
      <c r="F108" s="8">
        <f t="shared" si="2"/>
        <v>95.815825340462624</v>
      </c>
      <c r="G108" s="8">
        <f t="shared" si="3"/>
        <v>42.561552963712657</v>
      </c>
    </row>
    <row r="109" spans="1:7" ht="24" outlineLevel="3" x14ac:dyDescent="0.2">
      <c r="A109" s="6" t="s">
        <v>190</v>
      </c>
      <c r="B109" s="7" t="s">
        <v>191</v>
      </c>
      <c r="C109" s="8">
        <v>15007.1085</v>
      </c>
      <c r="D109" s="8">
        <v>7350.4260000000004</v>
      </c>
      <c r="E109" s="8">
        <v>6977.0880999999999</v>
      </c>
      <c r="F109" s="8">
        <f t="shared" si="2"/>
        <v>94.920867171508149</v>
      </c>
      <c r="G109" s="8">
        <f t="shared" si="3"/>
        <v>46.491888160867227</v>
      </c>
    </row>
    <row r="110" spans="1:7" outlineLevel="3" x14ac:dyDescent="0.2">
      <c r="A110" s="6" t="s">
        <v>192</v>
      </c>
      <c r="B110" s="7" t="s">
        <v>193</v>
      </c>
      <c r="C110" s="8">
        <v>4304.2</v>
      </c>
      <c r="D110" s="8">
        <v>1572.213</v>
      </c>
      <c r="E110" s="8">
        <v>1572.2121</v>
      </c>
      <c r="F110" s="8">
        <f t="shared" si="2"/>
        <v>99.999942755847968</v>
      </c>
      <c r="G110" s="8">
        <f t="shared" si="3"/>
        <v>36.527394173133217</v>
      </c>
    </row>
    <row r="111" spans="1:7" outlineLevel="3" x14ac:dyDescent="0.2">
      <c r="A111" s="6" t="s">
        <v>194</v>
      </c>
      <c r="B111" s="7" t="s">
        <v>195</v>
      </c>
      <c r="C111" s="8">
        <v>775.6</v>
      </c>
      <c r="D111" s="8">
        <v>0</v>
      </c>
      <c r="E111" s="8">
        <v>0</v>
      </c>
      <c r="F111" s="8">
        <v>0</v>
      </c>
      <c r="G111" s="8">
        <f t="shared" si="3"/>
        <v>0</v>
      </c>
    </row>
    <row r="112" spans="1:7" ht="24" outlineLevel="2" x14ac:dyDescent="0.2">
      <c r="A112" s="6" t="s">
        <v>196</v>
      </c>
      <c r="B112" s="7" t="s">
        <v>197</v>
      </c>
      <c r="C112" s="8">
        <v>1700</v>
      </c>
      <c r="D112" s="8">
        <v>0</v>
      </c>
      <c r="E112" s="8">
        <v>0</v>
      </c>
      <c r="F112" s="8">
        <v>0</v>
      </c>
      <c r="G112" s="8">
        <f t="shared" si="3"/>
        <v>0</v>
      </c>
    </row>
    <row r="113" spans="1:7" ht="24" outlineLevel="3" x14ac:dyDescent="0.2">
      <c r="A113" s="6" t="s">
        <v>160</v>
      </c>
      <c r="B113" s="7" t="s">
        <v>198</v>
      </c>
      <c r="C113" s="8">
        <v>1700</v>
      </c>
      <c r="D113" s="8">
        <v>0</v>
      </c>
      <c r="E113" s="8">
        <v>0</v>
      </c>
      <c r="F113" s="8">
        <v>0</v>
      </c>
      <c r="G113" s="8">
        <f t="shared" si="3"/>
        <v>0</v>
      </c>
    </row>
    <row r="114" spans="1:7" ht="24" outlineLevel="1" x14ac:dyDescent="0.2">
      <c r="A114" s="6" t="s">
        <v>199</v>
      </c>
      <c r="B114" s="7" t="s">
        <v>200</v>
      </c>
      <c r="C114" s="8">
        <v>2619.89</v>
      </c>
      <c r="D114" s="8">
        <v>120</v>
      </c>
      <c r="E114" s="8">
        <v>119.90009999999999</v>
      </c>
      <c r="F114" s="8">
        <f t="shared" si="2"/>
        <v>99.916749999999993</v>
      </c>
      <c r="G114" s="8">
        <f t="shared" si="3"/>
        <v>4.5765318391230165</v>
      </c>
    </row>
    <row r="115" spans="1:7" ht="48" outlineLevel="2" x14ac:dyDescent="0.2">
      <c r="A115" s="6" t="s">
        <v>201</v>
      </c>
      <c r="B115" s="7" t="s">
        <v>202</v>
      </c>
      <c r="C115" s="8">
        <v>222.5</v>
      </c>
      <c r="D115" s="8">
        <v>120</v>
      </c>
      <c r="E115" s="8">
        <v>119.90009999999999</v>
      </c>
      <c r="F115" s="8">
        <f t="shared" si="2"/>
        <v>99.916749999999993</v>
      </c>
      <c r="G115" s="8">
        <f t="shared" si="3"/>
        <v>53.887685393258423</v>
      </c>
    </row>
    <row r="116" spans="1:7" ht="36" outlineLevel="3" x14ac:dyDescent="0.2">
      <c r="A116" s="6" t="s">
        <v>203</v>
      </c>
      <c r="B116" s="7" t="s">
        <v>204</v>
      </c>
      <c r="C116" s="8">
        <v>200</v>
      </c>
      <c r="D116" s="8">
        <v>120</v>
      </c>
      <c r="E116" s="8">
        <v>119.90009999999999</v>
      </c>
      <c r="F116" s="8">
        <f t="shared" si="2"/>
        <v>99.916749999999993</v>
      </c>
      <c r="G116" s="8">
        <f t="shared" si="3"/>
        <v>59.950049999999997</v>
      </c>
    </row>
    <row r="117" spans="1:7" ht="24" outlineLevel="3" x14ac:dyDescent="0.2">
      <c r="A117" s="6" t="s">
        <v>160</v>
      </c>
      <c r="B117" s="7" t="s">
        <v>205</v>
      </c>
      <c r="C117" s="8">
        <v>22.5</v>
      </c>
      <c r="D117" s="8">
        <v>0</v>
      </c>
      <c r="E117" s="8">
        <v>0</v>
      </c>
      <c r="F117" s="8">
        <v>0</v>
      </c>
      <c r="G117" s="8">
        <f t="shared" si="3"/>
        <v>0</v>
      </c>
    </row>
    <row r="118" spans="1:7" ht="48" outlineLevel="2" x14ac:dyDescent="0.2">
      <c r="A118" s="6" t="s">
        <v>206</v>
      </c>
      <c r="B118" s="7" t="s">
        <v>207</v>
      </c>
      <c r="C118" s="8">
        <v>2397.39</v>
      </c>
      <c r="D118" s="8">
        <v>0</v>
      </c>
      <c r="E118" s="8">
        <v>0</v>
      </c>
      <c r="F118" s="8">
        <v>0</v>
      </c>
      <c r="G118" s="8">
        <f t="shared" si="3"/>
        <v>0</v>
      </c>
    </row>
    <row r="119" spans="1:7" ht="24" outlineLevel="3" x14ac:dyDescent="0.2">
      <c r="A119" s="6" t="s">
        <v>160</v>
      </c>
      <c r="B119" s="7" t="s">
        <v>208</v>
      </c>
      <c r="C119" s="8">
        <v>2397.39</v>
      </c>
      <c r="D119" s="8">
        <v>0</v>
      </c>
      <c r="E119" s="8">
        <v>0</v>
      </c>
      <c r="F119" s="8">
        <v>0</v>
      </c>
      <c r="G119" s="8">
        <f t="shared" si="3"/>
        <v>0</v>
      </c>
    </row>
    <row r="120" spans="1:7" ht="36" outlineLevel="1" x14ac:dyDescent="0.2">
      <c r="A120" s="6" t="s">
        <v>209</v>
      </c>
      <c r="B120" s="7" t="s">
        <v>210</v>
      </c>
      <c r="C120" s="8">
        <v>3500</v>
      </c>
      <c r="D120" s="8">
        <v>0</v>
      </c>
      <c r="E120" s="8">
        <v>0</v>
      </c>
      <c r="F120" s="8">
        <v>0</v>
      </c>
      <c r="G120" s="8">
        <f t="shared" si="3"/>
        <v>0</v>
      </c>
    </row>
    <row r="121" spans="1:7" ht="36" outlineLevel="2" x14ac:dyDescent="0.2">
      <c r="A121" s="6" t="s">
        <v>211</v>
      </c>
      <c r="B121" s="7" t="s">
        <v>212</v>
      </c>
      <c r="C121" s="8">
        <v>3500</v>
      </c>
      <c r="D121" s="8">
        <v>0</v>
      </c>
      <c r="E121" s="8">
        <v>0</v>
      </c>
      <c r="F121" s="8">
        <v>0</v>
      </c>
      <c r="G121" s="8">
        <f t="shared" si="3"/>
        <v>0</v>
      </c>
    </row>
    <row r="122" spans="1:7" ht="24" outlineLevel="3" x14ac:dyDescent="0.2">
      <c r="A122" s="6" t="s">
        <v>160</v>
      </c>
      <c r="B122" s="7" t="s">
        <v>213</v>
      </c>
      <c r="C122" s="8">
        <v>3500</v>
      </c>
      <c r="D122" s="8">
        <v>0</v>
      </c>
      <c r="E122" s="8">
        <v>0</v>
      </c>
      <c r="F122" s="8">
        <v>0</v>
      </c>
      <c r="G122" s="8">
        <f t="shared" si="3"/>
        <v>0</v>
      </c>
    </row>
    <row r="123" spans="1:7" ht="24" outlineLevel="1" x14ac:dyDescent="0.2">
      <c r="A123" s="6" t="s">
        <v>214</v>
      </c>
      <c r="B123" s="7" t="s">
        <v>215</v>
      </c>
      <c r="C123" s="8">
        <v>47503.801399999997</v>
      </c>
      <c r="D123" s="8">
        <v>28970.835200000001</v>
      </c>
      <c r="E123" s="8">
        <v>20253.896000000001</v>
      </c>
      <c r="F123" s="8">
        <f t="shared" si="2"/>
        <v>69.911329308172654</v>
      </c>
      <c r="G123" s="8">
        <f t="shared" si="3"/>
        <v>42.636368886469796</v>
      </c>
    </row>
    <row r="124" spans="1:7" ht="24" outlineLevel="2" x14ac:dyDescent="0.2">
      <c r="A124" s="6" t="s">
        <v>216</v>
      </c>
      <c r="B124" s="7" t="s">
        <v>217</v>
      </c>
      <c r="C124" s="8">
        <v>35864.501400000001</v>
      </c>
      <c r="D124" s="8">
        <v>24575.2582</v>
      </c>
      <c r="E124" s="8">
        <v>15858.319</v>
      </c>
      <c r="F124" s="8">
        <f t="shared" si="2"/>
        <v>64.529612958451025</v>
      </c>
      <c r="G124" s="8">
        <f t="shared" si="3"/>
        <v>44.21731344632606</v>
      </c>
    </row>
    <row r="125" spans="1:7" ht="36" outlineLevel="3" x14ac:dyDescent="0.2">
      <c r="A125" s="6" t="s">
        <v>218</v>
      </c>
      <c r="B125" s="7" t="s">
        <v>219</v>
      </c>
      <c r="C125" s="8">
        <v>13864.501399999999</v>
      </c>
      <c r="D125" s="8">
        <v>13864.501399999999</v>
      </c>
      <c r="E125" s="8">
        <v>5147.5622000000003</v>
      </c>
      <c r="F125" s="8">
        <f t="shared" si="2"/>
        <v>37.12764023378439</v>
      </c>
      <c r="G125" s="8">
        <f t="shared" si="3"/>
        <v>37.12764023378439</v>
      </c>
    </row>
    <row r="126" spans="1:7" ht="36" outlineLevel="3" x14ac:dyDescent="0.2">
      <c r="A126" s="6" t="s">
        <v>220</v>
      </c>
      <c r="B126" s="7" t="s">
        <v>221</v>
      </c>
      <c r="C126" s="8">
        <v>18400</v>
      </c>
      <c r="D126" s="8">
        <v>9940.7245000000003</v>
      </c>
      <c r="E126" s="8">
        <v>9940.7245000000003</v>
      </c>
      <c r="F126" s="8">
        <f t="shared" si="2"/>
        <v>100</v>
      </c>
      <c r="G126" s="8">
        <f t="shared" si="3"/>
        <v>54.025676630434781</v>
      </c>
    </row>
    <row r="127" spans="1:7" ht="36" outlineLevel="3" x14ac:dyDescent="0.2">
      <c r="A127" s="6" t="s">
        <v>222</v>
      </c>
      <c r="B127" s="7" t="s">
        <v>223</v>
      </c>
      <c r="C127" s="8">
        <v>3600</v>
      </c>
      <c r="D127" s="8">
        <v>770.03229999999996</v>
      </c>
      <c r="E127" s="8">
        <v>770.03229999999996</v>
      </c>
      <c r="F127" s="8">
        <f t="shared" si="2"/>
        <v>100</v>
      </c>
      <c r="G127" s="8">
        <f t="shared" si="3"/>
        <v>21.389786111111107</v>
      </c>
    </row>
    <row r="128" spans="1:7" ht="24" outlineLevel="2" x14ac:dyDescent="0.2">
      <c r="A128" s="6" t="s">
        <v>224</v>
      </c>
      <c r="B128" s="7" t="s">
        <v>225</v>
      </c>
      <c r="C128" s="8">
        <v>11639.3</v>
      </c>
      <c r="D128" s="8">
        <v>4395.5770000000002</v>
      </c>
      <c r="E128" s="8">
        <v>4395.5770000000002</v>
      </c>
      <c r="F128" s="8">
        <f t="shared" si="2"/>
        <v>100</v>
      </c>
      <c r="G128" s="8">
        <f t="shared" si="3"/>
        <v>37.764960092101759</v>
      </c>
    </row>
    <row r="129" spans="1:7" ht="24" outlineLevel="3" x14ac:dyDescent="0.2">
      <c r="A129" s="6" t="s">
        <v>226</v>
      </c>
      <c r="B129" s="7" t="s">
        <v>227</v>
      </c>
      <c r="C129" s="8">
        <v>10639.3</v>
      </c>
      <c r="D129" s="8">
        <v>4395.5770000000002</v>
      </c>
      <c r="E129" s="8">
        <v>4395.5770000000002</v>
      </c>
      <c r="F129" s="8">
        <f t="shared" si="2"/>
        <v>100</v>
      </c>
      <c r="G129" s="8">
        <f t="shared" si="3"/>
        <v>41.314531971088329</v>
      </c>
    </row>
    <row r="130" spans="1:7" ht="24" outlineLevel="3" x14ac:dyDescent="0.2">
      <c r="A130" s="6" t="s">
        <v>228</v>
      </c>
      <c r="B130" s="7" t="s">
        <v>229</v>
      </c>
      <c r="C130" s="8">
        <v>1000</v>
      </c>
      <c r="D130" s="8">
        <v>0</v>
      </c>
      <c r="E130" s="8">
        <v>0</v>
      </c>
      <c r="F130" s="8">
        <v>0</v>
      </c>
      <c r="G130" s="8">
        <f t="shared" si="3"/>
        <v>0</v>
      </c>
    </row>
    <row r="131" spans="1:7" ht="24" outlineLevel="1" x14ac:dyDescent="0.2">
      <c r="A131" s="6" t="s">
        <v>230</v>
      </c>
      <c r="B131" s="7" t="s">
        <v>231</v>
      </c>
      <c r="C131" s="8">
        <v>43064.202299999997</v>
      </c>
      <c r="D131" s="8">
        <v>8642.4539000000004</v>
      </c>
      <c r="E131" s="8">
        <v>8642.3991000000005</v>
      </c>
      <c r="F131" s="8">
        <f t="shared" si="2"/>
        <v>99.99936592082949</v>
      </c>
      <c r="G131" s="8">
        <f t="shared" si="3"/>
        <v>20.068638540647022</v>
      </c>
    </row>
    <row r="132" spans="1:7" ht="36" outlineLevel="2" x14ac:dyDescent="0.2">
      <c r="A132" s="6" t="s">
        <v>232</v>
      </c>
      <c r="B132" s="7" t="s">
        <v>233</v>
      </c>
      <c r="C132" s="8">
        <v>9303.6478999999999</v>
      </c>
      <c r="D132" s="8">
        <v>3329.6460000000002</v>
      </c>
      <c r="E132" s="8">
        <v>3329.6451000000002</v>
      </c>
      <c r="F132" s="8">
        <f t="shared" si="2"/>
        <v>99.99997297009952</v>
      </c>
      <c r="G132" s="8">
        <f t="shared" si="3"/>
        <v>35.788597502706445</v>
      </c>
    </row>
    <row r="133" spans="1:7" ht="24" outlineLevel="3" x14ac:dyDescent="0.2">
      <c r="A133" s="6" t="s">
        <v>234</v>
      </c>
      <c r="B133" s="7" t="s">
        <v>235</v>
      </c>
      <c r="C133" s="8">
        <v>2000</v>
      </c>
      <c r="D133" s="8">
        <v>0</v>
      </c>
      <c r="E133" s="8">
        <v>0</v>
      </c>
      <c r="F133" s="8">
        <v>0</v>
      </c>
      <c r="G133" s="8">
        <f t="shared" si="3"/>
        <v>0</v>
      </c>
    </row>
    <row r="134" spans="1:7" ht="36" outlineLevel="3" x14ac:dyDescent="0.2">
      <c r="A134" s="6" t="s">
        <v>236</v>
      </c>
      <c r="B134" s="7" t="s">
        <v>237</v>
      </c>
      <c r="C134" s="8">
        <v>779.32190000000003</v>
      </c>
      <c r="D134" s="8">
        <v>0</v>
      </c>
      <c r="E134" s="8">
        <v>0</v>
      </c>
      <c r="F134" s="8">
        <v>0</v>
      </c>
      <c r="G134" s="8">
        <f t="shared" si="3"/>
        <v>0</v>
      </c>
    </row>
    <row r="135" spans="1:7" ht="24" outlineLevel="3" x14ac:dyDescent="0.2">
      <c r="A135" s="6" t="s">
        <v>238</v>
      </c>
      <c r="B135" s="7" t="s">
        <v>239</v>
      </c>
      <c r="C135" s="8">
        <v>5834.2539999999999</v>
      </c>
      <c r="D135" s="8">
        <v>3329.6460000000002</v>
      </c>
      <c r="E135" s="8">
        <v>3329.6451000000002</v>
      </c>
      <c r="F135" s="8">
        <f t="shared" ref="F135:F198" si="4">E135/D135*100</f>
        <v>99.99997297009952</v>
      </c>
      <c r="G135" s="8">
        <f t="shared" ref="G135:G198" si="5">E135/C135*100</f>
        <v>57.070622910829741</v>
      </c>
    </row>
    <row r="136" spans="1:7" outlineLevel="3" x14ac:dyDescent="0.2">
      <c r="A136" s="6" t="s">
        <v>240</v>
      </c>
      <c r="B136" s="7" t="s">
        <v>241</v>
      </c>
      <c r="C136" s="8">
        <v>100</v>
      </c>
      <c r="D136" s="8">
        <v>0</v>
      </c>
      <c r="E136" s="8">
        <v>0</v>
      </c>
      <c r="F136" s="8">
        <v>0</v>
      </c>
      <c r="G136" s="8">
        <f t="shared" si="5"/>
        <v>0</v>
      </c>
    </row>
    <row r="137" spans="1:7" ht="24" outlineLevel="3" x14ac:dyDescent="0.2">
      <c r="A137" s="6" t="s">
        <v>242</v>
      </c>
      <c r="B137" s="7" t="s">
        <v>243</v>
      </c>
      <c r="C137" s="8">
        <v>590.072</v>
      </c>
      <c r="D137" s="8">
        <v>0</v>
      </c>
      <c r="E137" s="8">
        <v>0</v>
      </c>
      <c r="F137" s="8">
        <v>0</v>
      </c>
      <c r="G137" s="8">
        <f t="shared" si="5"/>
        <v>0</v>
      </c>
    </row>
    <row r="138" spans="1:7" ht="36" outlineLevel="2" x14ac:dyDescent="0.2">
      <c r="A138" s="6" t="s">
        <v>244</v>
      </c>
      <c r="B138" s="7" t="s">
        <v>245</v>
      </c>
      <c r="C138" s="8">
        <v>11029.475</v>
      </c>
      <c r="D138" s="8">
        <v>2085.4472000000001</v>
      </c>
      <c r="E138" s="8">
        <v>2085.4467</v>
      </c>
      <c r="F138" s="8">
        <f t="shared" si="4"/>
        <v>99.999976024327054</v>
      </c>
      <c r="G138" s="8">
        <f t="shared" si="5"/>
        <v>18.907941674467732</v>
      </c>
    </row>
    <row r="139" spans="1:7" ht="24" outlineLevel="3" x14ac:dyDescent="0.2">
      <c r="A139" s="6" t="s">
        <v>246</v>
      </c>
      <c r="B139" s="7" t="s">
        <v>247</v>
      </c>
      <c r="C139" s="8">
        <v>10336.445</v>
      </c>
      <c r="D139" s="8">
        <v>1879.9449999999999</v>
      </c>
      <c r="E139" s="8">
        <v>1879.9449999999999</v>
      </c>
      <c r="F139" s="8">
        <f t="shared" si="4"/>
        <v>100</v>
      </c>
      <c r="G139" s="8">
        <f t="shared" si="5"/>
        <v>18.187539332913783</v>
      </c>
    </row>
    <row r="140" spans="1:7" ht="48" outlineLevel="3" x14ac:dyDescent="0.2">
      <c r="A140" s="6" t="s">
        <v>248</v>
      </c>
      <c r="B140" s="7" t="s">
        <v>249</v>
      </c>
      <c r="C140" s="8">
        <v>17.62</v>
      </c>
      <c r="D140" s="8">
        <v>17.62</v>
      </c>
      <c r="E140" s="8">
        <v>17.62</v>
      </c>
      <c r="F140" s="8">
        <f t="shared" si="4"/>
        <v>100</v>
      </c>
      <c r="G140" s="8">
        <f t="shared" si="5"/>
        <v>100</v>
      </c>
    </row>
    <row r="141" spans="1:7" ht="36" outlineLevel="3" x14ac:dyDescent="0.2">
      <c r="A141" s="6" t="s">
        <v>250</v>
      </c>
      <c r="B141" s="7" t="s">
        <v>251</v>
      </c>
      <c r="C141" s="8">
        <v>675.41</v>
      </c>
      <c r="D141" s="8">
        <v>187.88220000000001</v>
      </c>
      <c r="E141" s="8">
        <v>187.8817</v>
      </c>
      <c r="F141" s="8">
        <f t="shared" si="4"/>
        <v>99.999733875800885</v>
      </c>
      <c r="G141" s="8">
        <f t="shared" si="5"/>
        <v>27.817429413245286</v>
      </c>
    </row>
    <row r="142" spans="1:7" ht="24" outlineLevel="2" x14ac:dyDescent="0.2">
      <c r="A142" s="6" t="s">
        <v>252</v>
      </c>
      <c r="B142" s="7" t="s">
        <v>253</v>
      </c>
      <c r="C142" s="8">
        <v>5069.3226000000004</v>
      </c>
      <c r="D142" s="8">
        <v>960.83100000000002</v>
      </c>
      <c r="E142" s="8">
        <v>960.8306</v>
      </c>
      <c r="F142" s="8">
        <f t="shared" si="4"/>
        <v>99.99995836936985</v>
      </c>
      <c r="G142" s="8">
        <f t="shared" si="5"/>
        <v>18.953826296239264</v>
      </c>
    </row>
    <row r="143" spans="1:7" ht="24" outlineLevel="3" x14ac:dyDescent="0.2">
      <c r="A143" s="6" t="s">
        <v>238</v>
      </c>
      <c r="B143" s="7" t="s">
        <v>254</v>
      </c>
      <c r="C143" s="8">
        <v>442.49599999999998</v>
      </c>
      <c r="D143" s="8">
        <v>134.70699999999999</v>
      </c>
      <c r="E143" s="8">
        <v>134.70689999999999</v>
      </c>
      <c r="F143" s="8">
        <f t="shared" si="4"/>
        <v>99.999925764808069</v>
      </c>
      <c r="G143" s="8">
        <f t="shared" si="5"/>
        <v>30.442512474689039</v>
      </c>
    </row>
    <row r="144" spans="1:7" outlineLevel="3" x14ac:dyDescent="0.2">
      <c r="A144" s="6" t="s">
        <v>240</v>
      </c>
      <c r="B144" s="7" t="s">
        <v>255</v>
      </c>
      <c r="C144" s="8">
        <v>1000</v>
      </c>
      <c r="D144" s="8">
        <v>0</v>
      </c>
      <c r="E144" s="8">
        <v>0</v>
      </c>
      <c r="F144" s="8">
        <v>0</v>
      </c>
      <c r="G144" s="8">
        <f t="shared" si="5"/>
        <v>0</v>
      </c>
    </row>
    <row r="145" spans="1:7" ht="24" outlineLevel="3" x14ac:dyDescent="0.2">
      <c r="A145" s="6" t="s">
        <v>242</v>
      </c>
      <c r="B145" s="7" t="s">
        <v>256</v>
      </c>
      <c r="C145" s="8">
        <v>800</v>
      </c>
      <c r="D145" s="8">
        <v>0</v>
      </c>
      <c r="E145" s="8">
        <v>0</v>
      </c>
      <c r="F145" s="8">
        <v>0</v>
      </c>
      <c r="G145" s="8">
        <f t="shared" si="5"/>
        <v>0</v>
      </c>
    </row>
    <row r="146" spans="1:7" ht="24" outlineLevel="3" x14ac:dyDescent="0.2">
      <c r="A146" s="6" t="s">
        <v>160</v>
      </c>
      <c r="B146" s="7" t="s">
        <v>257</v>
      </c>
      <c r="C146" s="8">
        <v>2826.8265999999999</v>
      </c>
      <c r="D146" s="8">
        <v>826.12400000000002</v>
      </c>
      <c r="E146" s="8">
        <v>826.12369999999999</v>
      </c>
      <c r="F146" s="8">
        <f t="shared" si="4"/>
        <v>99.999963685838921</v>
      </c>
      <c r="G146" s="8">
        <f t="shared" si="5"/>
        <v>29.224420769211669</v>
      </c>
    </row>
    <row r="147" spans="1:7" ht="24" outlineLevel="2" x14ac:dyDescent="0.2">
      <c r="A147" s="6" t="s">
        <v>258</v>
      </c>
      <c r="B147" s="7" t="s">
        <v>259</v>
      </c>
      <c r="C147" s="8">
        <v>16908.756799999999</v>
      </c>
      <c r="D147" s="8">
        <v>2106.0821999999998</v>
      </c>
      <c r="E147" s="8">
        <v>2106.0821999999998</v>
      </c>
      <c r="F147" s="8">
        <f t="shared" si="4"/>
        <v>100</v>
      </c>
      <c r="G147" s="8">
        <f t="shared" si="5"/>
        <v>12.455570950077181</v>
      </c>
    </row>
    <row r="148" spans="1:7" ht="60" outlineLevel="3" x14ac:dyDescent="0.2">
      <c r="A148" s="6" t="s">
        <v>260</v>
      </c>
      <c r="B148" s="7" t="s">
        <v>261</v>
      </c>
      <c r="C148" s="8">
        <v>4160.8962000000001</v>
      </c>
      <c r="D148" s="8">
        <v>2106.0821999999998</v>
      </c>
      <c r="E148" s="8">
        <v>2106.0821999999998</v>
      </c>
      <c r="F148" s="8">
        <f t="shared" si="4"/>
        <v>100</v>
      </c>
      <c r="G148" s="8">
        <f t="shared" si="5"/>
        <v>50.616071604958556</v>
      </c>
    </row>
    <row r="149" spans="1:7" outlineLevel="3" x14ac:dyDescent="0.2">
      <c r="A149" s="6" t="s">
        <v>262</v>
      </c>
      <c r="B149" s="7" t="s">
        <v>263</v>
      </c>
      <c r="C149" s="8">
        <v>12747.8606</v>
      </c>
      <c r="D149" s="8">
        <v>0</v>
      </c>
      <c r="E149" s="8">
        <v>0</v>
      </c>
      <c r="F149" s="8">
        <v>0</v>
      </c>
      <c r="G149" s="8">
        <f t="shared" si="5"/>
        <v>0</v>
      </c>
    </row>
    <row r="150" spans="1:7" ht="24" outlineLevel="2" x14ac:dyDescent="0.2">
      <c r="A150" s="6" t="s">
        <v>264</v>
      </c>
      <c r="B150" s="7" t="s">
        <v>265</v>
      </c>
      <c r="C150" s="8">
        <v>553</v>
      </c>
      <c r="D150" s="8">
        <v>122.44750000000001</v>
      </c>
      <c r="E150" s="8">
        <v>122.44750000000001</v>
      </c>
      <c r="F150" s="8">
        <f t="shared" si="4"/>
        <v>100</v>
      </c>
      <c r="G150" s="8">
        <f t="shared" si="5"/>
        <v>22.14240506329114</v>
      </c>
    </row>
    <row r="151" spans="1:7" ht="36" outlineLevel="3" x14ac:dyDescent="0.2">
      <c r="A151" s="6" t="s">
        <v>266</v>
      </c>
      <c r="B151" s="7" t="s">
        <v>267</v>
      </c>
      <c r="C151" s="8">
        <v>553</v>
      </c>
      <c r="D151" s="8">
        <v>122.44750000000001</v>
      </c>
      <c r="E151" s="8">
        <v>122.44750000000001</v>
      </c>
      <c r="F151" s="8">
        <f t="shared" si="4"/>
        <v>100</v>
      </c>
      <c r="G151" s="8">
        <f t="shared" si="5"/>
        <v>22.14240506329114</v>
      </c>
    </row>
    <row r="152" spans="1:7" ht="24" outlineLevel="2" x14ac:dyDescent="0.2">
      <c r="A152" s="6" t="s">
        <v>268</v>
      </c>
      <c r="B152" s="7" t="s">
        <v>269</v>
      </c>
      <c r="C152" s="8">
        <v>200</v>
      </c>
      <c r="D152" s="8">
        <v>38</v>
      </c>
      <c r="E152" s="8">
        <v>37.947000000000003</v>
      </c>
      <c r="F152" s="8">
        <f t="shared" si="4"/>
        <v>99.860526315789471</v>
      </c>
      <c r="G152" s="8">
        <f t="shared" si="5"/>
        <v>18.973500000000001</v>
      </c>
    </row>
    <row r="153" spans="1:7" ht="36" outlineLevel="3" x14ac:dyDescent="0.2">
      <c r="A153" s="6" t="s">
        <v>270</v>
      </c>
      <c r="B153" s="7" t="s">
        <v>271</v>
      </c>
      <c r="C153" s="8">
        <v>200</v>
      </c>
      <c r="D153" s="8">
        <v>38</v>
      </c>
      <c r="E153" s="8">
        <v>37.947000000000003</v>
      </c>
      <c r="F153" s="8">
        <f t="shared" si="4"/>
        <v>99.860526315789471</v>
      </c>
      <c r="G153" s="8">
        <f t="shared" si="5"/>
        <v>18.973500000000001</v>
      </c>
    </row>
    <row r="154" spans="1:7" ht="24" outlineLevel="1" x14ac:dyDescent="0.2">
      <c r="A154" s="6" t="s">
        <v>272</v>
      </c>
      <c r="B154" s="7" t="s">
        <v>273</v>
      </c>
      <c r="C154" s="8">
        <v>11951.745000000001</v>
      </c>
      <c r="D154" s="8">
        <v>1708.008</v>
      </c>
      <c r="E154" s="8">
        <v>1708.0074999999999</v>
      </c>
      <c r="F154" s="8">
        <f t="shared" si="4"/>
        <v>99.999970726132432</v>
      </c>
      <c r="G154" s="8">
        <f t="shared" si="5"/>
        <v>14.290862966035503</v>
      </c>
    </row>
    <row r="155" spans="1:7" ht="24" outlineLevel="2" x14ac:dyDescent="0.2">
      <c r="A155" s="6" t="s">
        <v>274</v>
      </c>
      <c r="B155" s="7" t="s">
        <v>275</v>
      </c>
      <c r="C155" s="8">
        <v>9475.9</v>
      </c>
      <c r="D155" s="8">
        <v>1708.008</v>
      </c>
      <c r="E155" s="8">
        <v>1708.0074999999999</v>
      </c>
      <c r="F155" s="8">
        <f t="shared" si="4"/>
        <v>99.999970726132432</v>
      </c>
      <c r="G155" s="8">
        <f t="shared" si="5"/>
        <v>18.024752266275499</v>
      </c>
    </row>
    <row r="156" spans="1:7" outlineLevel="3" x14ac:dyDescent="0.2">
      <c r="A156" s="6" t="s">
        <v>276</v>
      </c>
      <c r="B156" s="7" t="s">
        <v>277</v>
      </c>
      <c r="C156" s="8">
        <v>2475.9</v>
      </c>
      <c r="D156" s="8">
        <v>1708.008</v>
      </c>
      <c r="E156" s="8">
        <v>1708.0074999999999</v>
      </c>
      <c r="F156" s="8">
        <f t="shared" si="4"/>
        <v>99.999970726132432</v>
      </c>
      <c r="G156" s="8">
        <f t="shared" si="5"/>
        <v>68.985318470051297</v>
      </c>
    </row>
    <row r="157" spans="1:7" outlineLevel="3" x14ac:dyDescent="0.2">
      <c r="A157" s="6" t="s">
        <v>278</v>
      </c>
      <c r="B157" s="7" t="s">
        <v>279</v>
      </c>
      <c r="C157" s="8">
        <v>7000</v>
      </c>
      <c r="D157" s="8">
        <v>0</v>
      </c>
      <c r="E157" s="8">
        <v>0</v>
      </c>
      <c r="F157" s="8">
        <v>0</v>
      </c>
      <c r="G157" s="8">
        <f t="shared" si="5"/>
        <v>0</v>
      </c>
    </row>
    <row r="158" spans="1:7" ht="24" outlineLevel="2" x14ac:dyDescent="0.2">
      <c r="A158" s="6" t="s">
        <v>280</v>
      </c>
      <c r="B158" s="7" t="s">
        <v>281</v>
      </c>
      <c r="C158" s="8">
        <v>2475.8449999999998</v>
      </c>
      <c r="D158" s="8">
        <v>0</v>
      </c>
      <c r="E158" s="8">
        <v>0</v>
      </c>
      <c r="F158" s="8">
        <v>0</v>
      </c>
      <c r="G158" s="8">
        <f t="shared" si="5"/>
        <v>0</v>
      </c>
    </row>
    <row r="159" spans="1:7" ht="24" outlineLevel="3" x14ac:dyDescent="0.2">
      <c r="A159" s="6" t="s">
        <v>10</v>
      </c>
      <c r="B159" s="7" t="s">
        <v>282</v>
      </c>
      <c r="C159" s="8">
        <v>2475.8449999999998</v>
      </c>
      <c r="D159" s="8">
        <v>0</v>
      </c>
      <c r="E159" s="8">
        <v>0</v>
      </c>
      <c r="F159" s="8">
        <v>0</v>
      </c>
      <c r="G159" s="8">
        <f t="shared" si="5"/>
        <v>0</v>
      </c>
    </row>
    <row r="160" spans="1:7" ht="36" outlineLevel="1" x14ac:dyDescent="0.2">
      <c r="A160" s="6" t="s">
        <v>283</v>
      </c>
      <c r="B160" s="7" t="s">
        <v>284</v>
      </c>
      <c r="C160" s="8">
        <v>12957</v>
      </c>
      <c r="D160" s="8">
        <v>12308.66</v>
      </c>
      <c r="E160" s="8">
        <v>0</v>
      </c>
      <c r="F160" s="8">
        <f t="shared" si="4"/>
        <v>0</v>
      </c>
      <c r="G160" s="8">
        <f t="shared" si="5"/>
        <v>0</v>
      </c>
    </row>
    <row r="161" spans="1:7" ht="36" outlineLevel="2" x14ac:dyDescent="0.2">
      <c r="A161" s="6" t="s">
        <v>285</v>
      </c>
      <c r="B161" s="7" t="s">
        <v>286</v>
      </c>
      <c r="C161" s="8">
        <v>8638.0030000000006</v>
      </c>
      <c r="D161" s="8">
        <v>8205.7729999999992</v>
      </c>
      <c r="E161" s="8">
        <v>0</v>
      </c>
      <c r="F161" s="8">
        <f t="shared" si="4"/>
        <v>0</v>
      </c>
      <c r="G161" s="8">
        <f t="shared" si="5"/>
        <v>0</v>
      </c>
    </row>
    <row r="162" spans="1:7" ht="60" outlineLevel="3" x14ac:dyDescent="0.2">
      <c r="A162" s="6" t="s">
        <v>287</v>
      </c>
      <c r="B162" s="7" t="s">
        <v>288</v>
      </c>
      <c r="C162" s="8">
        <v>432.23</v>
      </c>
      <c r="D162" s="8">
        <v>0</v>
      </c>
      <c r="E162" s="8">
        <v>0</v>
      </c>
      <c r="F162" s="8">
        <v>0</v>
      </c>
      <c r="G162" s="8">
        <f t="shared" si="5"/>
        <v>0</v>
      </c>
    </row>
    <row r="163" spans="1:7" ht="48" outlineLevel="3" x14ac:dyDescent="0.2">
      <c r="A163" s="6" t="s">
        <v>289</v>
      </c>
      <c r="B163" s="7" t="s">
        <v>290</v>
      </c>
      <c r="C163" s="8">
        <v>8205.7729999999992</v>
      </c>
      <c r="D163" s="8">
        <v>8205.7729999999992</v>
      </c>
      <c r="E163" s="8">
        <v>0</v>
      </c>
      <c r="F163" s="8">
        <f t="shared" si="4"/>
        <v>0</v>
      </c>
      <c r="G163" s="8">
        <f t="shared" si="5"/>
        <v>0</v>
      </c>
    </row>
    <row r="164" spans="1:7" ht="36" outlineLevel="2" x14ac:dyDescent="0.2">
      <c r="A164" s="6" t="s">
        <v>291</v>
      </c>
      <c r="B164" s="7" t="s">
        <v>292</v>
      </c>
      <c r="C164" s="8">
        <v>4318.9970000000003</v>
      </c>
      <c r="D164" s="8">
        <v>4102.8869999999997</v>
      </c>
      <c r="E164" s="8">
        <v>0</v>
      </c>
      <c r="F164" s="8">
        <f t="shared" si="4"/>
        <v>0</v>
      </c>
      <c r="G164" s="8">
        <f t="shared" si="5"/>
        <v>0</v>
      </c>
    </row>
    <row r="165" spans="1:7" ht="60" outlineLevel="3" x14ac:dyDescent="0.2">
      <c r="A165" s="6" t="s">
        <v>287</v>
      </c>
      <c r="B165" s="7" t="s">
        <v>293</v>
      </c>
      <c r="C165" s="8">
        <v>216.11</v>
      </c>
      <c r="D165" s="8">
        <v>0</v>
      </c>
      <c r="E165" s="8">
        <v>0</v>
      </c>
      <c r="F165" s="8">
        <v>0</v>
      </c>
      <c r="G165" s="8">
        <f t="shared" si="5"/>
        <v>0</v>
      </c>
    </row>
    <row r="166" spans="1:7" ht="48" outlineLevel="3" x14ac:dyDescent="0.2">
      <c r="A166" s="6" t="s">
        <v>289</v>
      </c>
      <c r="B166" s="7" t="s">
        <v>294</v>
      </c>
      <c r="C166" s="8">
        <v>4102.8869999999997</v>
      </c>
      <c r="D166" s="8">
        <v>4102.8869999999997</v>
      </c>
      <c r="E166" s="8">
        <v>0</v>
      </c>
      <c r="F166" s="8">
        <f t="shared" si="4"/>
        <v>0</v>
      </c>
      <c r="G166" s="8">
        <f t="shared" si="5"/>
        <v>0</v>
      </c>
    </row>
    <row r="167" spans="1:7" ht="24" x14ac:dyDescent="0.2">
      <c r="A167" s="3" t="s">
        <v>295</v>
      </c>
      <c r="B167" s="4" t="s">
        <v>296</v>
      </c>
      <c r="C167" s="5">
        <v>1672467.257</v>
      </c>
      <c r="D167" s="5">
        <v>871696.88329999999</v>
      </c>
      <c r="E167" s="5">
        <v>865534.25959999999</v>
      </c>
      <c r="F167" s="5">
        <f t="shared" si="4"/>
        <v>99.29303134861857</v>
      </c>
      <c r="G167" s="5">
        <f t="shared" si="5"/>
        <v>51.751940492548613</v>
      </c>
    </row>
    <row r="168" spans="1:7" ht="24" outlineLevel="1" x14ac:dyDescent="0.2">
      <c r="A168" s="6" t="s">
        <v>297</v>
      </c>
      <c r="B168" s="7" t="s">
        <v>298</v>
      </c>
      <c r="C168" s="8">
        <v>1572555.0179999999</v>
      </c>
      <c r="D168" s="8">
        <v>815831.44819999998</v>
      </c>
      <c r="E168" s="8">
        <v>812274.44739999995</v>
      </c>
      <c r="F168" s="8">
        <f t="shared" si="4"/>
        <v>99.564002980291093</v>
      </c>
      <c r="G168" s="8">
        <f t="shared" si="5"/>
        <v>51.653165587367702</v>
      </c>
    </row>
    <row r="169" spans="1:7" ht="36" outlineLevel="2" x14ac:dyDescent="0.2">
      <c r="A169" s="6" t="s">
        <v>299</v>
      </c>
      <c r="B169" s="7" t="s">
        <v>300</v>
      </c>
      <c r="C169" s="8">
        <v>1303325.966</v>
      </c>
      <c r="D169" s="8">
        <v>712455.19709999999</v>
      </c>
      <c r="E169" s="8">
        <v>708902.29799999995</v>
      </c>
      <c r="F169" s="8">
        <f t="shared" si="4"/>
        <v>99.501316136865597</v>
      </c>
      <c r="G169" s="8">
        <f t="shared" si="5"/>
        <v>54.391788124629436</v>
      </c>
    </row>
    <row r="170" spans="1:7" ht="48" outlineLevel="3" x14ac:dyDescent="0.2">
      <c r="A170" s="6" t="s">
        <v>118</v>
      </c>
      <c r="B170" s="7" t="s">
        <v>301</v>
      </c>
      <c r="C170" s="8">
        <v>9800</v>
      </c>
      <c r="D170" s="8">
        <v>8748.8142000000007</v>
      </c>
      <c r="E170" s="8">
        <v>8748.8142000000007</v>
      </c>
      <c r="F170" s="8">
        <f t="shared" si="4"/>
        <v>100</v>
      </c>
      <c r="G170" s="8">
        <f t="shared" si="5"/>
        <v>89.273614285714302</v>
      </c>
    </row>
    <row r="171" spans="1:7" ht="48" outlineLevel="3" x14ac:dyDescent="0.2">
      <c r="A171" s="6" t="s">
        <v>302</v>
      </c>
      <c r="B171" s="7" t="s">
        <v>303</v>
      </c>
      <c r="C171" s="8">
        <v>1075.0999999999999</v>
      </c>
      <c r="D171" s="8">
        <v>540</v>
      </c>
      <c r="E171" s="8">
        <v>540</v>
      </c>
      <c r="F171" s="8">
        <f t="shared" si="4"/>
        <v>100</v>
      </c>
      <c r="G171" s="8">
        <f t="shared" si="5"/>
        <v>50.227885778067161</v>
      </c>
    </row>
    <row r="172" spans="1:7" ht="60" outlineLevel="3" x14ac:dyDescent="0.2">
      <c r="A172" s="6" t="s">
        <v>304</v>
      </c>
      <c r="B172" s="7" t="s">
        <v>305</v>
      </c>
      <c r="C172" s="8">
        <v>430209.1</v>
      </c>
      <c r="D172" s="8">
        <v>230800</v>
      </c>
      <c r="E172" s="8">
        <v>230800</v>
      </c>
      <c r="F172" s="8">
        <f t="shared" si="4"/>
        <v>100</v>
      </c>
      <c r="G172" s="8">
        <f t="shared" si="5"/>
        <v>53.648330544379462</v>
      </c>
    </row>
    <row r="173" spans="1:7" ht="96" outlineLevel="3" x14ac:dyDescent="0.2">
      <c r="A173" s="6" t="s">
        <v>306</v>
      </c>
      <c r="B173" s="7" t="s">
        <v>307</v>
      </c>
      <c r="C173" s="8">
        <v>565.20000000000005</v>
      </c>
      <c r="D173" s="8">
        <v>334</v>
      </c>
      <c r="E173" s="8">
        <v>231.405</v>
      </c>
      <c r="F173" s="8">
        <f t="shared" si="4"/>
        <v>69.282934131736525</v>
      </c>
      <c r="G173" s="8">
        <f t="shared" si="5"/>
        <v>40.942144373673031</v>
      </c>
    </row>
    <row r="174" spans="1:7" ht="48" outlineLevel="3" x14ac:dyDescent="0.2">
      <c r="A174" s="6" t="s">
        <v>308</v>
      </c>
      <c r="B174" s="7" t="s">
        <v>309</v>
      </c>
      <c r="C174" s="8">
        <v>22606.7</v>
      </c>
      <c r="D174" s="8">
        <v>12700</v>
      </c>
      <c r="E174" s="8">
        <v>9249.6959000000006</v>
      </c>
      <c r="F174" s="8">
        <f t="shared" si="4"/>
        <v>72.832251181102365</v>
      </c>
      <c r="G174" s="8">
        <f t="shared" si="5"/>
        <v>40.91572808061327</v>
      </c>
    </row>
    <row r="175" spans="1:7" ht="48" outlineLevel="3" x14ac:dyDescent="0.2">
      <c r="A175" s="6" t="s">
        <v>310</v>
      </c>
      <c r="B175" s="7" t="s">
        <v>311</v>
      </c>
      <c r="C175" s="8">
        <v>332140.90000000002</v>
      </c>
      <c r="D175" s="8">
        <v>184960</v>
      </c>
      <c r="E175" s="8">
        <v>184960</v>
      </c>
      <c r="F175" s="8">
        <f t="shared" si="4"/>
        <v>100</v>
      </c>
      <c r="G175" s="8">
        <f t="shared" si="5"/>
        <v>55.687209855817208</v>
      </c>
    </row>
    <row r="176" spans="1:7" ht="60" outlineLevel="3" x14ac:dyDescent="0.2">
      <c r="A176" s="6" t="s">
        <v>312</v>
      </c>
      <c r="B176" s="7" t="s">
        <v>313</v>
      </c>
      <c r="C176" s="8">
        <v>72.599999999999994</v>
      </c>
      <c r="D176" s="8">
        <v>30.412199999999999</v>
      </c>
      <c r="E176" s="8">
        <v>30.412199999999999</v>
      </c>
      <c r="F176" s="8">
        <f t="shared" si="4"/>
        <v>100</v>
      </c>
      <c r="G176" s="8">
        <f t="shared" si="5"/>
        <v>41.890082644628102</v>
      </c>
    </row>
    <row r="177" spans="1:7" ht="48" outlineLevel="3" x14ac:dyDescent="0.2">
      <c r="A177" s="6" t="s">
        <v>314</v>
      </c>
      <c r="B177" s="7" t="s">
        <v>315</v>
      </c>
      <c r="C177" s="8">
        <v>277503.93400000001</v>
      </c>
      <c r="D177" s="8">
        <v>144192.9993</v>
      </c>
      <c r="E177" s="8">
        <v>144192.9993</v>
      </c>
      <c r="F177" s="8">
        <f t="shared" si="4"/>
        <v>100</v>
      </c>
      <c r="G177" s="8">
        <f t="shared" si="5"/>
        <v>51.960704564281954</v>
      </c>
    </row>
    <row r="178" spans="1:7" ht="48" outlineLevel="3" x14ac:dyDescent="0.2">
      <c r="A178" s="6" t="s">
        <v>316</v>
      </c>
      <c r="B178" s="7" t="s">
        <v>317</v>
      </c>
      <c r="C178" s="8">
        <v>98585.126999999993</v>
      </c>
      <c r="D178" s="8">
        <v>59882.8514</v>
      </c>
      <c r="E178" s="8">
        <v>59882.8514</v>
      </c>
      <c r="F178" s="8">
        <f t="shared" si="4"/>
        <v>100</v>
      </c>
      <c r="G178" s="8">
        <f t="shared" si="5"/>
        <v>60.742277483701976</v>
      </c>
    </row>
    <row r="179" spans="1:7" ht="60" outlineLevel="3" x14ac:dyDescent="0.2">
      <c r="A179" s="6" t="s">
        <v>318</v>
      </c>
      <c r="B179" s="7" t="s">
        <v>319</v>
      </c>
      <c r="C179" s="8">
        <v>130017.30499999999</v>
      </c>
      <c r="D179" s="8">
        <v>69866.12</v>
      </c>
      <c r="E179" s="8">
        <v>69866.12</v>
      </c>
      <c r="F179" s="8">
        <f t="shared" si="4"/>
        <v>100</v>
      </c>
      <c r="G179" s="8">
        <f t="shared" si="5"/>
        <v>53.736016140313012</v>
      </c>
    </row>
    <row r="180" spans="1:7" outlineLevel="3" x14ac:dyDescent="0.2">
      <c r="A180" s="6" t="s">
        <v>320</v>
      </c>
      <c r="B180" s="7" t="s">
        <v>321</v>
      </c>
      <c r="C180" s="8">
        <v>750</v>
      </c>
      <c r="D180" s="8">
        <v>400</v>
      </c>
      <c r="E180" s="8">
        <v>400</v>
      </c>
      <c r="F180" s="8">
        <f t="shared" si="4"/>
        <v>100</v>
      </c>
      <c r="G180" s="8">
        <f t="shared" si="5"/>
        <v>53.333333333333336</v>
      </c>
    </row>
    <row r="181" spans="1:7" ht="36" outlineLevel="2" x14ac:dyDescent="0.2">
      <c r="A181" s="6" t="s">
        <v>322</v>
      </c>
      <c r="B181" s="7" t="s">
        <v>323</v>
      </c>
      <c r="C181" s="8">
        <v>5100</v>
      </c>
      <c r="D181" s="8">
        <v>2125.8501000000001</v>
      </c>
      <c r="E181" s="8">
        <v>2121.7483999999999</v>
      </c>
      <c r="F181" s="8">
        <f t="shared" si="4"/>
        <v>99.807056010205045</v>
      </c>
      <c r="G181" s="8">
        <f t="shared" si="5"/>
        <v>41.60290980392157</v>
      </c>
    </row>
    <row r="182" spans="1:7" ht="36" outlineLevel="3" x14ac:dyDescent="0.2">
      <c r="A182" s="6" t="s">
        <v>324</v>
      </c>
      <c r="B182" s="7" t="s">
        <v>325</v>
      </c>
      <c r="C182" s="8">
        <v>290</v>
      </c>
      <c r="D182" s="8">
        <v>5</v>
      </c>
      <c r="E182" s="8">
        <v>5</v>
      </c>
      <c r="F182" s="8">
        <f t="shared" si="4"/>
        <v>100</v>
      </c>
      <c r="G182" s="8">
        <f t="shared" si="5"/>
        <v>1.7241379310344827</v>
      </c>
    </row>
    <row r="183" spans="1:7" ht="36" outlineLevel="3" x14ac:dyDescent="0.2">
      <c r="A183" s="6" t="s">
        <v>326</v>
      </c>
      <c r="B183" s="7" t="s">
        <v>327</v>
      </c>
      <c r="C183" s="8">
        <v>19.5</v>
      </c>
      <c r="D183" s="8">
        <v>19.5</v>
      </c>
      <c r="E183" s="8">
        <v>19.5</v>
      </c>
      <c r="F183" s="8">
        <f t="shared" si="4"/>
        <v>100</v>
      </c>
      <c r="G183" s="8">
        <f t="shared" si="5"/>
        <v>100</v>
      </c>
    </row>
    <row r="184" spans="1:7" outlineLevel="3" x14ac:dyDescent="0.2">
      <c r="A184" s="6" t="s">
        <v>328</v>
      </c>
      <c r="B184" s="7" t="s">
        <v>329</v>
      </c>
      <c r="C184" s="8">
        <v>2531.1368000000002</v>
      </c>
      <c r="D184" s="8">
        <v>934.38490000000002</v>
      </c>
      <c r="E184" s="8">
        <v>930.61199999999997</v>
      </c>
      <c r="F184" s="8">
        <f t="shared" si="4"/>
        <v>99.596215649460945</v>
      </c>
      <c r="G184" s="8">
        <f t="shared" si="5"/>
        <v>36.766562755517597</v>
      </c>
    </row>
    <row r="185" spans="1:7" ht="36" outlineLevel="3" x14ac:dyDescent="0.2">
      <c r="A185" s="6" t="s">
        <v>330</v>
      </c>
      <c r="B185" s="7" t="s">
        <v>331</v>
      </c>
      <c r="C185" s="8">
        <v>1200</v>
      </c>
      <c r="D185" s="8">
        <v>440</v>
      </c>
      <c r="E185" s="8">
        <v>440</v>
      </c>
      <c r="F185" s="8">
        <f t="shared" si="4"/>
        <v>100</v>
      </c>
      <c r="G185" s="8">
        <f t="shared" si="5"/>
        <v>36.666666666666664</v>
      </c>
    </row>
    <row r="186" spans="1:7" ht="24" outlineLevel="3" x14ac:dyDescent="0.2">
      <c r="A186" s="6" t="s">
        <v>332</v>
      </c>
      <c r="B186" s="7" t="s">
        <v>333</v>
      </c>
      <c r="C186" s="8">
        <v>50</v>
      </c>
      <c r="D186" s="8">
        <v>0</v>
      </c>
      <c r="E186" s="8">
        <v>0</v>
      </c>
      <c r="F186" s="8">
        <v>0</v>
      </c>
      <c r="G186" s="8">
        <f t="shared" si="5"/>
        <v>0</v>
      </c>
    </row>
    <row r="187" spans="1:7" ht="24" outlineLevel="3" x14ac:dyDescent="0.2">
      <c r="A187" s="6" t="s">
        <v>334</v>
      </c>
      <c r="B187" s="7" t="s">
        <v>335</v>
      </c>
      <c r="C187" s="8">
        <v>928.86320000000001</v>
      </c>
      <c r="D187" s="8">
        <v>685.91160000000002</v>
      </c>
      <c r="E187" s="8">
        <v>685.91160000000002</v>
      </c>
      <c r="F187" s="8">
        <f t="shared" si="4"/>
        <v>100</v>
      </c>
      <c r="G187" s="8">
        <f t="shared" si="5"/>
        <v>73.844200093189187</v>
      </c>
    </row>
    <row r="188" spans="1:7" ht="24" outlineLevel="3" x14ac:dyDescent="0.2">
      <c r="A188" s="6" t="s">
        <v>336</v>
      </c>
      <c r="B188" s="7" t="s">
        <v>337</v>
      </c>
      <c r="C188" s="8">
        <v>80.5</v>
      </c>
      <c r="D188" s="8">
        <v>41.053600000000003</v>
      </c>
      <c r="E188" s="8">
        <v>40.724800000000002</v>
      </c>
      <c r="F188" s="8">
        <f t="shared" si="4"/>
        <v>99.19909581620125</v>
      </c>
      <c r="G188" s="8">
        <f t="shared" si="5"/>
        <v>50.589813664596271</v>
      </c>
    </row>
    <row r="189" spans="1:7" ht="36" outlineLevel="2" x14ac:dyDescent="0.2">
      <c r="A189" s="6" t="s">
        <v>338</v>
      </c>
      <c r="B189" s="7" t="s">
        <v>339</v>
      </c>
      <c r="C189" s="8">
        <v>72230.288</v>
      </c>
      <c r="D189" s="8">
        <v>36241.764999999999</v>
      </c>
      <c r="E189" s="8">
        <v>36241.764999999999</v>
      </c>
      <c r="F189" s="8">
        <f t="shared" si="4"/>
        <v>100</v>
      </c>
      <c r="G189" s="8">
        <f t="shared" si="5"/>
        <v>50.175301806909587</v>
      </c>
    </row>
    <row r="190" spans="1:7" ht="48" outlineLevel="3" x14ac:dyDescent="0.2">
      <c r="A190" s="6" t="s">
        <v>118</v>
      </c>
      <c r="B190" s="7" t="s">
        <v>340</v>
      </c>
      <c r="C190" s="8">
        <v>700</v>
      </c>
      <c r="D190" s="8">
        <v>607.56600000000003</v>
      </c>
      <c r="E190" s="8">
        <v>607.56600000000003</v>
      </c>
      <c r="F190" s="8">
        <f t="shared" si="4"/>
        <v>100</v>
      </c>
      <c r="G190" s="8">
        <f t="shared" si="5"/>
        <v>86.795142857142864</v>
      </c>
    </row>
    <row r="191" spans="1:7" ht="48" outlineLevel="3" x14ac:dyDescent="0.2">
      <c r="A191" s="6" t="s">
        <v>341</v>
      </c>
      <c r="B191" s="7" t="s">
        <v>342</v>
      </c>
      <c r="C191" s="8">
        <v>35628.462</v>
      </c>
      <c r="D191" s="8">
        <v>18206</v>
      </c>
      <c r="E191" s="8">
        <v>18206</v>
      </c>
      <c r="F191" s="8">
        <f t="shared" si="4"/>
        <v>100</v>
      </c>
      <c r="G191" s="8">
        <f t="shared" si="5"/>
        <v>51.099595598597546</v>
      </c>
    </row>
    <row r="192" spans="1:7" ht="60" outlineLevel="3" x14ac:dyDescent="0.2">
      <c r="A192" s="6" t="s">
        <v>343</v>
      </c>
      <c r="B192" s="7" t="s">
        <v>344</v>
      </c>
      <c r="C192" s="8">
        <v>19769.614000000001</v>
      </c>
      <c r="D192" s="8">
        <v>9020.1990000000005</v>
      </c>
      <c r="E192" s="8">
        <v>9020.1990000000005</v>
      </c>
      <c r="F192" s="8">
        <f t="shared" si="4"/>
        <v>100</v>
      </c>
      <c r="G192" s="8">
        <f t="shared" si="5"/>
        <v>45.626581277712354</v>
      </c>
    </row>
    <row r="193" spans="1:7" ht="60" outlineLevel="3" x14ac:dyDescent="0.2">
      <c r="A193" s="6" t="s">
        <v>345</v>
      </c>
      <c r="B193" s="7" t="s">
        <v>346</v>
      </c>
      <c r="C193" s="8">
        <v>16132.212</v>
      </c>
      <c r="D193" s="8">
        <v>8408</v>
      </c>
      <c r="E193" s="8">
        <v>8408</v>
      </c>
      <c r="F193" s="8">
        <f t="shared" si="4"/>
        <v>100</v>
      </c>
      <c r="G193" s="8">
        <f t="shared" si="5"/>
        <v>52.119324987794613</v>
      </c>
    </row>
    <row r="194" spans="1:7" ht="36" outlineLevel="2" x14ac:dyDescent="0.2">
      <c r="A194" s="6" t="s">
        <v>347</v>
      </c>
      <c r="B194" s="7" t="s">
        <v>348</v>
      </c>
      <c r="C194" s="8">
        <v>191898.764</v>
      </c>
      <c r="D194" s="8">
        <v>65008.635999999999</v>
      </c>
      <c r="E194" s="8">
        <v>65008.635999999999</v>
      </c>
      <c r="F194" s="8">
        <f t="shared" si="4"/>
        <v>100</v>
      </c>
      <c r="G194" s="8">
        <f t="shared" si="5"/>
        <v>33.876526687790445</v>
      </c>
    </row>
    <row r="195" spans="1:7" ht="48" outlineLevel="3" x14ac:dyDescent="0.2">
      <c r="A195" s="6" t="s">
        <v>349</v>
      </c>
      <c r="B195" s="7" t="s">
        <v>350</v>
      </c>
      <c r="C195" s="8">
        <v>191898.764</v>
      </c>
      <c r="D195" s="8">
        <v>65008.635999999999</v>
      </c>
      <c r="E195" s="8">
        <v>65008.635999999999</v>
      </c>
      <c r="F195" s="8">
        <f t="shared" si="4"/>
        <v>100</v>
      </c>
      <c r="G195" s="8">
        <f t="shared" si="5"/>
        <v>33.876526687790445</v>
      </c>
    </row>
    <row r="196" spans="1:7" outlineLevel="1" x14ac:dyDescent="0.2">
      <c r="A196" s="6" t="s">
        <v>351</v>
      </c>
      <c r="B196" s="7" t="s">
        <v>352</v>
      </c>
      <c r="C196" s="8">
        <v>63251.6</v>
      </c>
      <c r="D196" s="8">
        <v>35941.368399999999</v>
      </c>
      <c r="E196" s="8">
        <v>35941.368399999999</v>
      </c>
      <c r="F196" s="8">
        <f t="shared" si="4"/>
        <v>100</v>
      </c>
      <c r="G196" s="8">
        <f t="shared" si="5"/>
        <v>56.822860449379945</v>
      </c>
    </row>
    <row r="197" spans="1:7" ht="36" outlineLevel="2" x14ac:dyDescent="0.2">
      <c r="A197" s="6" t="s">
        <v>353</v>
      </c>
      <c r="B197" s="7" t="s">
        <v>354</v>
      </c>
      <c r="C197" s="8">
        <v>63251.6</v>
      </c>
      <c r="D197" s="8">
        <v>35941.368399999999</v>
      </c>
      <c r="E197" s="8">
        <v>35941.368399999999</v>
      </c>
      <c r="F197" s="8">
        <f t="shared" si="4"/>
        <v>100</v>
      </c>
      <c r="G197" s="8">
        <f t="shared" si="5"/>
        <v>56.822860449379945</v>
      </c>
    </row>
    <row r="198" spans="1:7" ht="48" outlineLevel="3" x14ac:dyDescent="0.2">
      <c r="A198" s="6" t="s">
        <v>118</v>
      </c>
      <c r="B198" s="7" t="s">
        <v>355</v>
      </c>
      <c r="C198" s="8">
        <v>350</v>
      </c>
      <c r="D198" s="8">
        <v>162.36840000000001</v>
      </c>
      <c r="E198" s="8">
        <v>162.36840000000001</v>
      </c>
      <c r="F198" s="8">
        <f t="shared" si="4"/>
        <v>100</v>
      </c>
      <c r="G198" s="8">
        <f t="shared" si="5"/>
        <v>46.390971428571433</v>
      </c>
    </row>
    <row r="199" spans="1:7" ht="60" outlineLevel="3" x14ac:dyDescent="0.2">
      <c r="A199" s="6" t="s">
        <v>356</v>
      </c>
      <c r="B199" s="7" t="s">
        <v>357</v>
      </c>
      <c r="C199" s="8">
        <v>1635.1</v>
      </c>
      <c r="D199" s="8">
        <v>929</v>
      </c>
      <c r="E199" s="8">
        <v>929</v>
      </c>
      <c r="F199" s="8">
        <f t="shared" ref="F199:F258" si="6">E199/D199*100</f>
        <v>100</v>
      </c>
      <c r="G199" s="8">
        <f t="shared" ref="G199:G258" si="7">E199/C199*100</f>
        <v>56.816096874808885</v>
      </c>
    </row>
    <row r="200" spans="1:7" ht="24" outlineLevel="3" x14ac:dyDescent="0.2">
      <c r="A200" s="6" t="s">
        <v>358</v>
      </c>
      <c r="B200" s="7" t="s">
        <v>359</v>
      </c>
      <c r="C200" s="8">
        <v>24994.6</v>
      </c>
      <c r="D200" s="8">
        <v>14110</v>
      </c>
      <c r="E200" s="8">
        <v>14110</v>
      </c>
      <c r="F200" s="8">
        <f t="shared" si="6"/>
        <v>100</v>
      </c>
      <c r="G200" s="8">
        <f t="shared" si="7"/>
        <v>56.452193673833548</v>
      </c>
    </row>
    <row r="201" spans="1:7" ht="60" outlineLevel="3" x14ac:dyDescent="0.2">
      <c r="A201" s="6" t="s">
        <v>360</v>
      </c>
      <c r="B201" s="7" t="s">
        <v>361</v>
      </c>
      <c r="C201" s="8">
        <v>3308.9</v>
      </c>
      <c r="D201" s="8">
        <v>1940</v>
      </c>
      <c r="E201" s="8">
        <v>1940</v>
      </c>
      <c r="F201" s="8">
        <f t="shared" si="6"/>
        <v>100</v>
      </c>
      <c r="G201" s="8">
        <f t="shared" si="7"/>
        <v>58.629756112303177</v>
      </c>
    </row>
    <row r="202" spans="1:7" ht="48" outlineLevel="3" x14ac:dyDescent="0.2">
      <c r="A202" s="6" t="s">
        <v>362</v>
      </c>
      <c r="B202" s="7" t="s">
        <v>363</v>
      </c>
      <c r="C202" s="8">
        <v>32963</v>
      </c>
      <c r="D202" s="8">
        <v>18800</v>
      </c>
      <c r="E202" s="8">
        <v>18800</v>
      </c>
      <c r="F202" s="8">
        <f t="shared" si="6"/>
        <v>100</v>
      </c>
      <c r="G202" s="8">
        <f t="shared" si="7"/>
        <v>57.033643782422715</v>
      </c>
    </row>
    <row r="203" spans="1:7" outlineLevel="1" x14ac:dyDescent="0.2">
      <c r="A203" s="6" t="s">
        <v>364</v>
      </c>
      <c r="B203" s="7" t="s">
        <v>365</v>
      </c>
      <c r="C203" s="8">
        <v>31818.3</v>
      </c>
      <c r="D203" s="8">
        <v>16921.099999999999</v>
      </c>
      <c r="E203" s="8">
        <v>14417.140100000001</v>
      </c>
      <c r="F203" s="8">
        <f t="shared" si="6"/>
        <v>85.202144659626157</v>
      </c>
      <c r="G203" s="8">
        <f t="shared" si="7"/>
        <v>45.310843445438636</v>
      </c>
    </row>
    <row r="204" spans="1:7" ht="36" outlineLevel="2" x14ac:dyDescent="0.2">
      <c r="A204" s="6" t="s">
        <v>366</v>
      </c>
      <c r="B204" s="7" t="s">
        <v>367</v>
      </c>
      <c r="C204" s="8">
        <v>29523.200000000001</v>
      </c>
      <c r="D204" s="8">
        <v>15426</v>
      </c>
      <c r="E204" s="8">
        <v>13248.5401</v>
      </c>
      <c r="F204" s="8">
        <f t="shared" si="6"/>
        <v>85.884481395047317</v>
      </c>
      <c r="G204" s="8">
        <f t="shared" si="7"/>
        <v>44.875013887383481</v>
      </c>
    </row>
    <row r="205" spans="1:7" ht="36" outlineLevel="3" x14ac:dyDescent="0.2">
      <c r="A205" s="6" t="s">
        <v>368</v>
      </c>
      <c r="B205" s="7" t="s">
        <v>369</v>
      </c>
      <c r="C205" s="8">
        <v>23337.3</v>
      </c>
      <c r="D205" s="8">
        <v>12271.4</v>
      </c>
      <c r="E205" s="8">
        <v>10831.805200000001</v>
      </c>
      <c r="F205" s="8">
        <f t="shared" si="6"/>
        <v>88.268699577880284</v>
      </c>
      <c r="G205" s="8">
        <f t="shared" si="7"/>
        <v>46.414131883294132</v>
      </c>
    </row>
    <row r="206" spans="1:7" ht="60" outlineLevel="3" x14ac:dyDescent="0.2">
      <c r="A206" s="6" t="s">
        <v>370</v>
      </c>
      <c r="B206" s="7" t="s">
        <v>371</v>
      </c>
      <c r="C206" s="8">
        <v>18.899999999999999</v>
      </c>
      <c r="D206" s="8">
        <v>9.6</v>
      </c>
      <c r="E206" s="8">
        <v>7.4562999999999997</v>
      </c>
      <c r="F206" s="8">
        <f t="shared" si="6"/>
        <v>77.669791666666669</v>
      </c>
      <c r="G206" s="8">
        <f t="shared" si="7"/>
        <v>39.451322751322756</v>
      </c>
    </row>
    <row r="207" spans="1:7" ht="72" outlineLevel="3" x14ac:dyDescent="0.2">
      <c r="A207" s="6" t="s">
        <v>372</v>
      </c>
      <c r="B207" s="7" t="s">
        <v>373</v>
      </c>
      <c r="C207" s="8">
        <v>6167</v>
      </c>
      <c r="D207" s="8">
        <v>3145</v>
      </c>
      <c r="E207" s="8">
        <v>2409.2786000000001</v>
      </c>
      <c r="F207" s="8">
        <f t="shared" si="6"/>
        <v>76.606632750397466</v>
      </c>
      <c r="G207" s="8">
        <f t="shared" si="7"/>
        <v>39.067270958326574</v>
      </c>
    </row>
    <row r="208" spans="1:7" ht="48" outlineLevel="2" x14ac:dyDescent="0.2">
      <c r="A208" s="6" t="s">
        <v>374</v>
      </c>
      <c r="B208" s="7" t="s">
        <v>375</v>
      </c>
      <c r="C208" s="8">
        <v>2295.1</v>
      </c>
      <c r="D208" s="8">
        <v>1495.1</v>
      </c>
      <c r="E208" s="8">
        <v>1168.5999999999999</v>
      </c>
      <c r="F208" s="8">
        <f t="shared" si="6"/>
        <v>78.161995853120189</v>
      </c>
      <c r="G208" s="8">
        <f t="shared" si="7"/>
        <v>50.917171365082126</v>
      </c>
    </row>
    <row r="209" spans="1:7" ht="60" outlineLevel="3" x14ac:dyDescent="0.2">
      <c r="A209" s="6" t="s">
        <v>376</v>
      </c>
      <c r="B209" s="7" t="s">
        <v>377</v>
      </c>
      <c r="C209" s="8">
        <v>1628.8</v>
      </c>
      <c r="D209" s="8">
        <v>960</v>
      </c>
      <c r="E209" s="8">
        <v>960</v>
      </c>
      <c r="F209" s="8">
        <f t="shared" si="6"/>
        <v>100</v>
      </c>
      <c r="G209" s="8">
        <f t="shared" si="7"/>
        <v>58.939096267190571</v>
      </c>
    </row>
    <row r="210" spans="1:7" ht="60" outlineLevel="3" x14ac:dyDescent="0.2">
      <c r="A210" s="6" t="s">
        <v>378</v>
      </c>
      <c r="B210" s="7" t="s">
        <v>379</v>
      </c>
      <c r="C210" s="8">
        <v>38.200000000000003</v>
      </c>
      <c r="D210" s="8">
        <v>12</v>
      </c>
      <c r="E210" s="8">
        <v>0</v>
      </c>
      <c r="F210" s="8">
        <f t="shared" si="6"/>
        <v>0</v>
      </c>
      <c r="G210" s="8">
        <f t="shared" si="7"/>
        <v>0</v>
      </c>
    </row>
    <row r="211" spans="1:7" ht="108" outlineLevel="3" x14ac:dyDescent="0.2">
      <c r="A211" s="6" t="s">
        <v>380</v>
      </c>
      <c r="B211" s="7" t="s">
        <v>381</v>
      </c>
      <c r="C211" s="8">
        <v>628.1</v>
      </c>
      <c r="D211" s="8">
        <v>523.1</v>
      </c>
      <c r="E211" s="8">
        <v>208.6</v>
      </c>
      <c r="F211" s="8">
        <f t="shared" si="6"/>
        <v>39.877652456509274</v>
      </c>
      <c r="G211" s="8">
        <f t="shared" si="7"/>
        <v>33.211272090431457</v>
      </c>
    </row>
    <row r="212" spans="1:7" outlineLevel="1" x14ac:dyDescent="0.2">
      <c r="A212" s="6" t="s">
        <v>382</v>
      </c>
      <c r="B212" s="7" t="s">
        <v>383</v>
      </c>
      <c r="C212" s="8">
        <v>4842.3389999999999</v>
      </c>
      <c r="D212" s="8">
        <v>3002.9666999999999</v>
      </c>
      <c r="E212" s="8">
        <v>2901.3036999999999</v>
      </c>
      <c r="F212" s="8">
        <f t="shared" si="6"/>
        <v>96.614581174010354</v>
      </c>
      <c r="G212" s="8">
        <f t="shared" si="7"/>
        <v>59.915336369469387</v>
      </c>
    </row>
    <row r="213" spans="1:7" ht="24" outlineLevel="2" x14ac:dyDescent="0.2">
      <c r="A213" s="6" t="s">
        <v>384</v>
      </c>
      <c r="B213" s="7" t="s">
        <v>385</v>
      </c>
      <c r="C213" s="8">
        <v>4842.3389999999999</v>
      </c>
      <c r="D213" s="8">
        <v>3002.9666999999999</v>
      </c>
      <c r="E213" s="8">
        <v>2901.3036999999999</v>
      </c>
      <c r="F213" s="8">
        <f t="shared" si="6"/>
        <v>96.614581174010354</v>
      </c>
      <c r="G213" s="8">
        <f t="shared" si="7"/>
        <v>59.915336369469387</v>
      </c>
    </row>
    <row r="214" spans="1:7" ht="24" outlineLevel="3" x14ac:dyDescent="0.2">
      <c r="A214" s="6" t="s">
        <v>386</v>
      </c>
      <c r="B214" s="7" t="s">
        <v>387</v>
      </c>
      <c r="C214" s="8">
        <v>2328.9</v>
      </c>
      <c r="D214" s="8">
        <v>1456.4</v>
      </c>
      <c r="E214" s="8">
        <v>1456.4</v>
      </c>
      <c r="F214" s="8">
        <f t="shared" si="6"/>
        <v>100</v>
      </c>
      <c r="G214" s="8">
        <f t="shared" si="7"/>
        <v>62.535961183391301</v>
      </c>
    </row>
    <row r="215" spans="1:7" ht="48" outlineLevel="3" x14ac:dyDescent="0.2">
      <c r="A215" s="6" t="s">
        <v>388</v>
      </c>
      <c r="B215" s="7" t="s">
        <v>389</v>
      </c>
      <c r="C215" s="8">
        <v>1598.4</v>
      </c>
      <c r="D215" s="8">
        <v>999.54160000000002</v>
      </c>
      <c r="E215" s="8">
        <v>999.54160000000002</v>
      </c>
      <c r="F215" s="8">
        <f t="shared" si="6"/>
        <v>100</v>
      </c>
      <c r="G215" s="8">
        <f t="shared" si="7"/>
        <v>62.533883883883881</v>
      </c>
    </row>
    <row r="216" spans="1:7" ht="24" outlineLevel="3" x14ac:dyDescent="0.2">
      <c r="A216" s="6" t="s">
        <v>390</v>
      </c>
      <c r="B216" s="7" t="s">
        <v>391</v>
      </c>
      <c r="C216" s="8">
        <v>735.03899999999999</v>
      </c>
      <c r="D216" s="8">
        <v>438.5111</v>
      </c>
      <c r="E216" s="8">
        <v>348.40089999999998</v>
      </c>
      <c r="F216" s="8">
        <f t="shared" si="6"/>
        <v>79.450873649492564</v>
      </c>
      <c r="G216" s="8">
        <f t="shared" si="7"/>
        <v>47.398967945918514</v>
      </c>
    </row>
    <row r="217" spans="1:7" ht="36" outlineLevel="3" x14ac:dyDescent="0.2">
      <c r="A217" s="6" t="s">
        <v>392</v>
      </c>
      <c r="B217" s="7" t="s">
        <v>393</v>
      </c>
      <c r="C217" s="8">
        <v>180</v>
      </c>
      <c r="D217" s="8">
        <v>108.514</v>
      </c>
      <c r="E217" s="8">
        <v>96.961200000000005</v>
      </c>
      <c r="F217" s="8">
        <f t="shared" si="6"/>
        <v>89.353631789446524</v>
      </c>
      <c r="G217" s="8">
        <f t="shared" si="7"/>
        <v>53.867333333333335</v>
      </c>
    </row>
    <row r="218" spans="1:7" ht="24" x14ac:dyDescent="0.2">
      <c r="A218" s="3" t="s">
        <v>394</v>
      </c>
      <c r="B218" s="4" t="s">
        <v>395</v>
      </c>
      <c r="C218" s="5">
        <v>299957.0442</v>
      </c>
      <c r="D218" s="5">
        <v>165169.8426</v>
      </c>
      <c r="E218" s="5">
        <v>165169.8426</v>
      </c>
      <c r="F218" s="5">
        <f t="shared" si="6"/>
        <v>100</v>
      </c>
      <c r="G218" s="5">
        <f t="shared" si="7"/>
        <v>55.064498665305891</v>
      </c>
    </row>
    <row r="219" spans="1:7" ht="24" outlineLevel="1" x14ac:dyDescent="0.2">
      <c r="A219" s="6" t="s">
        <v>396</v>
      </c>
      <c r="B219" s="7" t="s">
        <v>397</v>
      </c>
      <c r="C219" s="8">
        <v>98117.847699999998</v>
      </c>
      <c r="D219" s="8">
        <v>59835.5406</v>
      </c>
      <c r="E219" s="8">
        <v>59835.5406</v>
      </c>
      <c r="F219" s="8">
        <f t="shared" si="6"/>
        <v>100</v>
      </c>
      <c r="G219" s="8">
        <f t="shared" si="7"/>
        <v>60.983339935207326</v>
      </c>
    </row>
    <row r="220" spans="1:7" ht="36" outlineLevel="2" x14ac:dyDescent="0.2">
      <c r="A220" s="6" t="s">
        <v>398</v>
      </c>
      <c r="B220" s="7" t="s">
        <v>399</v>
      </c>
      <c r="C220" s="8">
        <v>98117.847699999998</v>
      </c>
      <c r="D220" s="8">
        <v>59835.5406</v>
      </c>
      <c r="E220" s="8">
        <v>59835.5406</v>
      </c>
      <c r="F220" s="8">
        <f t="shared" si="6"/>
        <v>100</v>
      </c>
      <c r="G220" s="8">
        <f t="shared" si="7"/>
        <v>60.983339935207326</v>
      </c>
    </row>
    <row r="221" spans="1:7" ht="48" outlineLevel="3" x14ac:dyDescent="0.2">
      <c r="A221" s="6" t="s">
        <v>118</v>
      </c>
      <c r="B221" s="7" t="s">
        <v>400</v>
      </c>
      <c r="C221" s="8">
        <v>1500</v>
      </c>
      <c r="D221" s="8">
        <v>573.54060000000004</v>
      </c>
      <c r="E221" s="8">
        <v>573.54060000000004</v>
      </c>
      <c r="F221" s="8">
        <f t="shared" si="6"/>
        <v>100</v>
      </c>
      <c r="G221" s="8">
        <f t="shared" si="7"/>
        <v>38.236040000000003</v>
      </c>
    </row>
    <row r="222" spans="1:7" ht="48" outlineLevel="3" x14ac:dyDescent="0.2">
      <c r="A222" s="6" t="s">
        <v>302</v>
      </c>
      <c r="B222" s="7" t="s">
        <v>401</v>
      </c>
      <c r="C222" s="8">
        <v>2654.8</v>
      </c>
      <c r="D222" s="8">
        <v>1634.7</v>
      </c>
      <c r="E222" s="8">
        <v>1634.7</v>
      </c>
      <c r="F222" s="8">
        <f t="shared" si="6"/>
        <v>100</v>
      </c>
      <c r="G222" s="8">
        <f t="shared" si="7"/>
        <v>61.5752599065843</v>
      </c>
    </row>
    <row r="223" spans="1:7" ht="60" outlineLevel="3" x14ac:dyDescent="0.2">
      <c r="A223" s="6" t="s">
        <v>312</v>
      </c>
      <c r="B223" s="7" t="s">
        <v>402</v>
      </c>
      <c r="C223" s="8">
        <v>139.80000000000001</v>
      </c>
      <c r="D223" s="8">
        <v>86.1</v>
      </c>
      <c r="E223" s="8">
        <v>86.1</v>
      </c>
      <c r="F223" s="8">
        <f t="shared" si="6"/>
        <v>100</v>
      </c>
      <c r="G223" s="8">
        <f t="shared" si="7"/>
        <v>61.587982832618017</v>
      </c>
    </row>
    <row r="224" spans="1:7" ht="60" outlineLevel="3" x14ac:dyDescent="0.2">
      <c r="A224" s="6" t="s">
        <v>318</v>
      </c>
      <c r="B224" s="7" t="s">
        <v>403</v>
      </c>
      <c r="C224" s="8">
        <v>93679.247700000007</v>
      </c>
      <c r="D224" s="8">
        <v>57461.2</v>
      </c>
      <c r="E224" s="8">
        <v>57461.2</v>
      </c>
      <c r="F224" s="8">
        <f t="shared" si="6"/>
        <v>100</v>
      </c>
      <c r="G224" s="8">
        <f t="shared" si="7"/>
        <v>61.3382380951806</v>
      </c>
    </row>
    <row r="225" spans="1:7" ht="36" outlineLevel="3" x14ac:dyDescent="0.2">
      <c r="A225" s="6" t="s">
        <v>324</v>
      </c>
      <c r="B225" s="7" t="s">
        <v>404</v>
      </c>
      <c r="C225" s="8">
        <v>144</v>
      </c>
      <c r="D225" s="8">
        <v>80</v>
      </c>
      <c r="E225" s="8">
        <v>80</v>
      </c>
      <c r="F225" s="8">
        <f t="shared" si="6"/>
        <v>100</v>
      </c>
      <c r="G225" s="8">
        <f t="shared" si="7"/>
        <v>55.555555555555557</v>
      </c>
    </row>
    <row r="226" spans="1:7" ht="36" outlineLevel="1" x14ac:dyDescent="0.2">
      <c r="A226" s="6" t="s">
        <v>405</v>
      </c>
      <c r="B226" s="7" t="s">
        <v>406</v>
      </c>
      <c r="C226" s="8">
        <v>65005.325100000002</v>
      </c>
      <c r="D226" s="8">
        <v>34126.9</v>
      </c>
      <c r="E226" s="8">
        <v>34126.9</v>
      </c>
      <c r="F226" s="8">
        <f t="shared" si="6"/>
        <v>100</v>
      </c>
      <c r="G226" s="8">
        <f t="shared" si="7"/>
        <v>52.498622147495425</v>
      </c>
    </row>
    <row r="227" spans="1:7" ht="24" outlineLevel="2" x14ac:dyDescent="0.2">
      <c r="A227" s="6" t="s">
        <v>407</v>
      </c>
      <c r="B227" s="7" t="s">
        <v>408</v>
      </c>
      <c r="C227" s="8">
        <v>65005.325100000002</v>
      </c>
      <c r="D227" s="8">
        <v>34126.9</v>
      </c>
      <c r="E227" s="8">
        <v>34126.9</v>
      </c>
      <c r="F227" s="8">
        <f t="shared" si="6"/>
        <v>100</v>
      </c>
      <c r="G227" s="8">
        <f t="shared" si="7"/>
        <v>52.498622147495425</v>
      </c>
    </row>
    <row r="228" spans="1:7" ht="48" outlineLevel="3" x14ac:dyDescent="0.2">
      <c r="A228" s="6" t="s">
        <v>118</v>
      </c>
      <c r="B228" s="7" t="s">
        <v>409</v>
      </c>
      <c r="C228" s="8">
        <v>950</v>
      </c>
      <c r="D228" s="8">
        <v>620</v>
      </c>
      <c r="E228" s="8">
        <v>620</v>
      </c>
      <c r="F228" s="8">
        <f t="shared" si="6"/>
        <v>100</v>
      </c>
      <c r="G228" s="8">
        <f t="shared" si="7"/>
        <v>65.26315789473685</v>
      </c>
    </row>
    <row r="229" spans="1:7" ht="48" outlineLevel="3" x14ac:dyDescent="0.2">
      <c r="A229" s="6" t="s">
        <v>302</v>
      </c>
      <c r="B229" s="7" t="s">
        <v>410</v>
      </c>
      <c r="C229" s="8">
        <v>456.5</v>
      </c>
      <c r="D229" s="8">
        <v>228.5</v>
      </c>
      <c r="E229" s="8">
        <v>228.5</v>
      </c>
      <c r="F229" s="8">
        <f t="shared" si="6"/>
        <v>100</v>
      </c>
      <c r="G229" s="8">
        <f t="shared" si="7"/>
        <v>50.054764512595838</v>
      </c>
    </row>
    <row r="230" spans="1:7" ht="24" outlineLevel="3" x14ac:dyDescent="0.2">
      <c r="A230" s="6" t="s">
        <v>411</v>
      </c>
      <c r="B230" s="7" t="s">
        <v>412</v>
      </c>
      <c r="C230" s="8">
        <v>500</v>
      </c>
      <c r="D230" s="8">
        <v>325</v>
      </c>
      <c r="E230" s="8">
        <v>325</v>
      </c>
      <c r="F230" s="8">
        <f t="shared" si="6"/>
        <v>100</v>
      </c>
      <c r="G230" s="8">
        <f t="shared" si="7"/>
        <v>65</v>
      </c>
    </row>
    <row r="231" spans="1:7" ht="24" outlineLevel="3" x14ac:dyDescent="0.2">
      <c r="A231" s="6" t="s">
        <v>413</v>
      </c>
      <c r="B231" s="7" t="s">
        <v>414</v>
      </c>
      <c r="C231" s="8">
        <v>46.012500000000003</v>
      </c>
      <c r="D231" s="8">
        <v>0</v>
      </c>
      <c r="E231" s="8">
        <v>0</v>
      </c>
      <c r="F231" s="8">
        <v>0</v>
      </c>
      <c r="G231" s="8">
        <f t="shared" si="7"/>
        <v>0</v>
      </c>
    </row>
    <row r="232" spans="1:7" ht="60" outlineLevel="3" x14ac:dyDescent="0.2">
      <c r="A232" s="6" t="s">
        <v>312</v>
      </c>
      <c r="B232" s="7" t="s">
        <v>415</v>
      </c>
      <c r="C232" s="8">
        <v>24.1</v>
      </c>
      <c r="D232" s="8">
        <v>12.5</v>
      </c>
      <c r="E232" s="8">
        <v>12.5</v>
      </c>
      <c r="F232" s="8">
        <f t="shared" si="6"/>
        <v>100</v>
      </c>
      <c r="G232" s="8">
        <f t="shared" si="7"/>
        <v>51.867219917012441</v>
      </c>
    </row>
    <row r="233" spans="1:7" ht="48" outlineLevel="3" x14ac:dyDescent="0.2">
      <c r="A233" s="6" t="s">
        <v>416</v>
      </c>
      <c r="B233" s="7" t="s">
        <v>417</v>
      </c>
      <c r="C233" s="8">
        <v>63028.712599999999</v>
      </c>
      <c r="D233" s="8">
        <v>32940.9</v>
      </c>
      <c r="E233" s="8">
        <v>32940.9</v>
      </c>
      <c r="F233" s="8">
        <f t="shared" si="6"/>
        <v>100</v>
      </c>
      <c r="G233" s="8">
        <f t="shared" si="7"/>
        <v>52.263323557079921</v>
      </c>
    </row>
    <row r="234" spans="1:7" ht="24" outlineLevel="1" x14ac:dyDescent="0.2">
      <c r="A234" s="6" t="s">
        <v>418</v>
      </c>
      <c r="B234" s="7" t="s">
        <v>419</v>
      </c>
      <c r="C234" s="8">
        <v>105478.7714</v>
      </c>
      <c r="D234" s="8">
        <v>54907.258000000002</v>
      </c>
      <c r="E234" s="8">
        <v>54907.258000000002</v>
      </c>
      <c r="F234" s="8">
        <f t="shared" si="6"/>
        <v>100</v>
      </c>
      <c r="G234" s="8">
        <f t="shared" si="7"/>
        <v>52.055268819712474</v>
      </c>
    </row>
    <row r="235" spans="1:7" ht="36" outlineLevel="2" x14ac:dyDescent="0.2">
      <c r="A235" s="6" t="s">
        <v>420</v>
      </c>
      <c r="B235" s="7" t="s">
        <v>421</v>
      </c>
      <c r="C235" s="8">
        <v>105478.7714</v>
      </c>
      <c r="D235" s="8">
        <v>54907.258000000002</v>
      </c>
      <c r="E235" s="8">
        <v>54907.258000000002</v>
      </c>
      <c r="F235" s="8">
        <f t="shared" si="6"/>
        <v>100</v>
      </c>
      <c r="G235" s="8">
        <f t="shared" si="7"/>
        <v>52.055268819712474</v>
      </c>
    </row>
    <row r="236" spans="1:7" ht="48" outlineLevel="3" x14ac:dyDescent="0.2">
      <c r="A236" s="6" t="s">
        <v>118</v>
      </c>
      <c r="B236" s="7" t="s">
        <v>422</v>
      </c>
      <c r="C236" s="8">
        <v>1400</v>
      </c>
      <c r="D236" s="8">
        <v>452.08659999999998</v>
      </c>
      <c r="E236" s="8">
        <v>452.08659999999998</v>
      </c>
      <c r="F236" s="8">
        <f t="shared" si="6"/>
        <v>100</v>
      </c>
      <c r="G236" s="8">
        <f t="shared" si="7"/>
        <v>32.291899999999998</v>
      </c>
    </row>
    <row r="237" spans="1:7" ht="48" outlineLevel="3" x14ac:dyDescent="0.2">
      <c r="A237" s="6" t="s">
        <v>302</v>
      </c>
      <c r="B237" s="7" t="s">
        <v>423</v>
      </c>
      <c r="C237" s="8">
        <v>810.8</v>
      </c>
      <c r="D237" s="8">
        <v>418.3</v>
      </c>
      <c r="E237" s="8">
        <v>418.3</v>
      </c>
      <c r="F237" s="8">
        <f t="shared" si="6"/>
        <v>100</v>
      </c>
      <c r="G237" s="8">
        <f t="shared" si="7"/>
        <v>51.591021213616187</v>
      </c>
    </row>
    <row r="238" spans="1:7" ht="60" outlineLevel="3" x14ac:dyDescent="0.2">
      <c r="A238" s="6" t="s">
        <v>312</v>
      </c>
      <c r="B238" s="7" t="s">
        <v>424</v>
      </c>
      <c r="C238" s="8">
        <v>42.7</v>
      </c>
      <c r="D238" s="8">
        <v>22.2</v>
      </c>
      <c r="E238" s="8">
        <v>22.2</v>
      </c>
      <c r="F238" s="8">
        <f t="shared" si="6"/>
        <v>100</v>
      </c>
      <c r="G238" s="8">
        <f t="shared" si="7"/>
        <v>51.990632318501163</v>
      </c>
    </row>
    <row r="239" spans="1:7" ht="48" outlineLevel="3" x14ac:dyDescent="0.2">
      <c r="A239" s="6" t="s">
        <v>425</v>
      </c>
      <c r="B239" s="7" t="s">
        <v>426</v>
      </c>
      <c r="C239" s="8">
        <v>103153.2714</v>
      </c>
      <c r="D239" s="8">
        <v>53974.671399999999</v>
      </c>
      <c r="E239" s="8">
        <v>53974.671399999999</v>
      </c>
      <c r="F239" s="8">
        <f t="shared" si="6"/>
        <v>100</v>
      </c>
      <c r="G239" s="8">
        <f t="shared" si="7"/>
        <v>52.324730633797422</v>
      </c>
    </row>
    <row r="240" spans="1:7" ht="36" outlineLevel="3" x14ac:dyDescent="0.2">
      <c r="A240" s="6" t="s">
        <v>324</v>
      </c>
      <c r="B240" s="7" t="s">
        <v>427</v>
      </c>
      <c r="C240" s="8">
        <v>72</v>
      </c>
      <c r="D240" s="8">
        <v>40</v>
      </c>
      <c r="E240" s="8">
        <v>40</v>
      </c>
      <c r="F240" s="8">
        <f t="shared" si="6"/>
        <v>100</v>
      </c>
      <c r="G240" s="8">
        <f t="shared" si="7"/>
        <v>55.555555555555557</v>
      </c>
    </row>
    <row r="241" spans="1:7" ht="24" outlineLevel="1" x14ac:dyDescent="0.2">
      <c r="A241" s="6" t="s">
        <v>428</v>
      </c>
      <c r="B241" s="7" t="s">
        <v>429</v>
      </c>
      <c r="C241" s="8">
        <v>14843.6</v>
      </c>
      <c r="D241" s="8">
        <v>7728</v>
      </c>
      <c r="E241" s="8">
        <v>7728</v>
      </c>
      <c r="F241" s="8">
        <f t="shared" si="6"/>
        <v>100</v>
      </c>
      <c r="G241" s="8">
        <f t="shared" si="7"/>
        <v>52.062841898191813</v>
      </c>
    </row>
    <row r="242" spans="1:7" ht="36" outlineLevel="2" x14ac:dyDescent="0.2">
      <c r="A242" s="6" t="s">
        <v>430</v>
      </c>
      <c r="B242" s="7" t="s">
        <v>431</v>
      </c>
      <c r="C242" s="8">
        <v>14843.6</v>
      </c>
      <c r="D242" s="8">
        <v>7728</v>
      </c>
      <c r="E242" s="8">
        <v>7728</v>
      </c>
      <c r="F242" s="8">
        <f t="shared" si="6"/>
        <v>100</v>
      </c>
      <c r="G242" s="8">
        <f t="shared" si="7"/>
        <v>52.062841898191813</v>
      </c>
    </row>
    <row r="243" spans="1:7" ht="48" outlineLevel="3" x14ac:dyDescent="0.2">
      <c r="A243" s="6" t="s">
        <v>118</v>
      </c>
      <c r="B243" s="7" t="s">
        <v>432</v>
      </c>
      <c r="C243" s="8">
        <v>250</v>
      </c>
      <c r="D243" s="8">
        <v>170</v>
      </c>
      <c r="E243" s="8">
        <v>170</v>
      </c>
      <c r="F243" s="8">
        <f t="shared" si="6"/>
        <v>100</v>
      </c>
      <c r="G243" s="8">
        <f t="shared" si="7"/>
        <v>68</v>
      </c>
    </row>
    <row r="244" spans="1:7" ht="48" outlineLevel="3" x14ac:dyDescent="0.2">
      <c r="A244" s="6" t="s">
        <v>433</v>
      </c>
      <c r="B244" s="7" t="s">
        <v>434</v>
      </c>
      <c r="C244" s="8">
        <v>14584.6</v>
      </c>
      <c r="D244" s="8">
        <v>7553</v>
      </c>
      <c r="E244" s="8">
        <v>7553</v>
      </c>
      <c r="F244" s="8">
        <f t="shared" si="6"/>
        <v>100</v>
      </c>
      <c r="G244" s="8">
        <f t="shared" si="7"/>
        <v>51.787501885550512</v>
      </c>
    </row>
    <row r="245" spans="1:7" ht="36" outlineLevel="3" x14ac:dyDescent="0.2">
      <c r="A245" s="6" t="s">
        <v>324</v>
      </c>
      <c r="B245" s="7" t="s">
        <v>435</v>
      </c>
      <c r="C245" s="8">
        <v>9</v>
      </c>
      <c r="D245" s="8">
        <v>5</v>
      </c>
      <c r="E245" s="8">
        <v>5</v>
      </c>
      <c r="F245" s="8">
        <f t="shared" si="6"/>
        <v>100</v>
      </c>
      <c r="G245" s="8">
        <f t="shared" si="7"/>
        <v>55.555555555555557</v>
      </c>
    </row>
    <row r="246" spans="1:7" ht="36" outlineLevel="1" x14ac:dyDescent="0.2">
      <c r="A246" s="6" t="s">
        <v>436</v>
      </c>
      <c r="B246" s="7" t="s">
        <v>437</v>
      </c>
      <c r="C246" s="8">
        <v>1664</v>
      </c>
      <c r="D246" s="8">
        <v>1484</v>
      </c>
      <c r="E246" s="8">
        <v>1484</v>
      </c>
      <c r="F246" s="8">
        <f t="shared" si="6"/>
        <v>100</v>
      </c>
      <c r="G246" s="8">
        <f t="shared" si="7"/>
        <v>89.182692307692307</v>
      </c>
    </row>
    <row r="247" spans="1:7" ht="48" outlineLevel="2" x14ac:dyDescent="0.2">
      <c r="A247" s="6" t="s">
        <v>438</v>
      </c>
      <c r="B247" s="7" t="s">
        <v>439</v>
      </c>
      <c r="C247" s="8">
        <v>1664</v>
      </c>
      <c r="D247" s="8">
        <v>1484</v>
      </c>
      <c r="E247" s="8">
        <v>1484</v>
      </c>
      <c r="F247" s="8">
        <f t="shared" si="6"/>
        <v>100</v>
      </c>
      <c r="G247" s="8">
        <f t="shared" si="7"/>
        <v>89.182692307692307</v>
      </c>
    </row>
    <row r="248" spans="1:7" ht="24" outlineLevel="3" x14ac:dyDescent="0.2">
      <c r="A248" s="6" t="s">
        <v>10</v>
      </c>
      <c r="B248" s="7" t="s">
        <v>440</v>
      </c>
      <c r="C248" s="8">
        <v>1664</v>
      </c>
      <c r="D248" s="8">
        <v>1484</v>
      </c>
      <c r="E248" s="8">
        <v>1484</v>
      </c>
      <c r="F248" s="8">
        <f t="shared" si="6"/>
        <v>100</v>
      </c>
      <c r="G248" s="8">
        <f t="shared" si="7"/>
        <v>89.182692307692307</v>
      </c>
    </row>
    <row r="249" spans="1:7" ht="48" outlineLevel="1" x14ac:dyDescent="0.2">
      <c r="A249" s="6" t="s">
        <v>441</v>
      </c>
      <c r="B249" s="7" t="s">
        <v>442</v>
      </c>
      <c r="C249" s="8">
        <v>14847.5</v>
      </c>
      <c r="D249" s="8">
        <v>7088.1440000000002</v>
      </c>
      <c r="E249" s="8">
        <v>7088.1440000000002</v>
      </c>
      <c r="F249" s="8">
        <f t="shared" si="6"/>
        <v>100</v>
      </c>
      <c r="G249" s="8">
        <f t="shared" si="7"/>
        <v>47.739646405118705</v>
      </c>
    </row>
    <row r="250" spans="1:7" ht="36" outlineLevel="2" x14ac:dyDescent="0.2">
      <c r="A250" s="6" t="s">
        <v>443</v>
      </c>
      <c r="B250" s="7" t="s">
        <v>444</v>
      </c>
      <c r="C250" s="8">
        <v>14847.5</v>
      </c>
      <c r="D250" s="8">
        <v>7088.1440000000002</v>
      </c>
      <c r="E250" s="8">
        <v>7088.1440000000002</v>
      </c>
      <c r="F250" s="8">
        <f t="shared" si="6"/>
        <v>100</v>
      </c>
      <c r="G250" s="8">
        <f t="shared" si="7"/>
        <v>47.739646405118705</v>
      </c>
    </row>
    <row r="251" spans="1:7" ht="48" outlineLevel="3" x14ac:dyDescent="0.2">
      <c r="A251" s="6" t="s">
        <v>118</v>
      </c>
      <c r="B251" s="7" t="s">
        <v>445</v>
      </c>
      <c r="C251" s="8">
        <v>250</v>
      </c>
      <c r="D251" s="8">
        <v>80.644000000000005</v>
      </c>
      <c r="E251" s="8">
        <v>80.644000000000005</v>
      </c>
      <c r="F251" s="8">
        <f t="shared" si="6"/>
        <v>100</v>
      </c>
      <c r="G251" s="8">
        <f t="shared" si="7"/>
        <v>32.257600000000004</v>
      </c>
    </row>
    <row r="252" spans="1:7" ht="48" outlineLevel="3" x14ac:dyDescent="0.2">
      <c r="A252" s="6" t="s">
        <v>341</v>
      </c>
      <c r="B252" s="7" t="s">
        <v>446</v>
      </c>
      <c r="C252" s="8">
        <v>14597.5</v>
      </c>
      <c r="D252" s="8">
        <v>7007.5</v>
      </c>
      <c r="E252" s="8">
        <v>7007.5</v>
      </c>
      <c r="F252" s="8">
        <f t="shared" si="6"/>
        <v>100</v>
      </c>
      <c r="G252" s="8">
        <f t="shared" si="7"/>
        <v>48.004795341668093</v>
      </c>
    </row>
    <row r="253" spans="1:7" ht="60" x14ac:dyDescent="0.2">
      <c r="A253" s="3" t="s">
        <v>447</v>
      </c>
      <c r="B253" s="4" t="s">
        <v>448</v>
      </c>
      <c r="C253" s="5">
        <v>20765.567299999999</v>
      </c>
      <c r="D253" s="5">
        <v>5900.2424000000001</v>
      </c>
      <c r="E253" s="5">
        <v>5358.7290000000003</v>
      </c>
      <c r="F253" s="5">
        <f t="shared" si="6"/>
        <v>90.822183847904284</v>
      </c>
      <c r="G253" s="5">
        <f t="shared" si="7"/>
        <v>25.805839650718333</v>
      </c>
    </row>
    <row r="254" spans="1:7" ht="24" outlineLevel="1" x14ac:dyDescent="0.2">
      <c r="A254" s="6" t="s">
        <v>449</v>
      </c>
      <c r="B254" s="7" t="s">
        <v>450</v>
      </c>
      <c r="C254" s="8">
        <v>20765.567299999999</v>
      </c>
      <c r="D254" s="8">
        <v>5900.2424000000001</v>
      </c>
      <c r="E254" s="8">
        <v>5358.7290000000003</v>
      </c>
      <c r="F254" s="8">
        <f t="shared" si="6"/>
        <v>90.822183847904284</v>
      </c>
      <c r="G254" s="8">
        <f t="shared" si="7"/>
        <v>25.805839650718333</v>
      </c>
    </row>
    <row r="255" spans="1:7" ht="24" outlineLevel="2" x14ac:dyDescent="0.2">
      <c r="A255" s="6" t="s">
        <v>451</v>
      </c>
      <c r="B255" s="7" t="s">
        <v>452</v>
      </c>
      <c r="C255" s="8">
        <v>10165.567300000001</v>
      </c>
      <c r="D255" s="8">
        <v>5897.1274000000003</v>
      </c>
      <c r="E255" s="8">
        <v>5355.6142</v>
      </c>
      <c r="F255" s="8">
        <f t="shared" si="6"/>
        <v>90.817339303200399</v>
      </c>
      <c r="G255" s="8">
        <f t="shared" si="7"/>
        <v>52.683869399005403</v>
      </c>
    </row>
    <row r="256" spans="1:7" ht="24" outlineLevel="3" x14ac:dyDescent="0.2">
      <c r="A256" s="6" t="s">
        <v>102</v>
      </c>
      <c r="B256" s="7" t="s">
        <v>453</v>
      </c>
      <c r="C256" s="8">
        <v>10165.567300000001</v>
      </c>
      <c r="D256" s="8">
        <v>5897.1274000000003</v>
      </c>
      <c r="E256" s="8">
        <v>5355.6142</v>
      </c>
      <c r="F256" s="8">
        <f t="shared" si="6"/>
        <v>90.817339303200399</v>
      </c>
      <c r="G256" s="8">
        <f t="shared" si="7"/>
        <v>52.683869399005403</v>
      </c>
    </row>
    <row r="257" spans="1:7" ht="24" outlineLevel="2" x14ac:dyDescent="0.2">
      <c r="A257" s="6" t="s">
        <v>454</v>
      </c>
      <c r="B257" s="7" t="s">
        <v>455</v>
      </c>
      <c r="C257" s="8">
        <v>10600</v>
      </c>
      <c r="D257" s="8">
        <v>3.1150000000000002</v>
      </c>
      <c r="E257" s="8">
        <v>3.1147999999999998</v>
      </c>
      <c r="F257" s="8">
        <f t="shared" si="6"/>
        <v>99.993579454253606</v>
      </c>
      <c r="G257" s="8">
        <f t="shared" si="7"/>
        <v>2.938490566037736E-2</v>
      </c>
    </row>
    <row r="258" spans="1:7" ht="24" outlineLevel="3" x14ac:dyDescent="0.2">
      <c r="A258" s="6" t="s">
        <v>456</v>
      </c>
      <c r="B258" s="7" t="s">
        <v>457</v>
      </c>
      <c r="C258" s="8">
        <v>10600</v>
      </c>
      <c r="D258" s="8">
        <v>3.1150000000000002</v>
      </c>
      <c r="E258" s="8">
        <v>3.1147999999999998</v>
      </c>
      <c r="F258" s="8">
        <f t="shared" si="6"/>
        <v>99.993579454253606</v>
      </c>
      <c r="G258" s="8">
        <f t="shared" si="7"/>
        <v>2.938490566037736E-2</v>
      </c>
    </row>
    <row r="259" spans="1:7" s="2" customFormat="1" ht="13.5" customHeight="1" x14ac:dyDescent="0.2">
      <c r="A259" s="25" t="s">
        <v>458</v>
      </c>
      <c r="B259" s="26"/>
      <c r="C259" s="14">
        <v>2345874.8963000001</v>
      </c>
      <c r="D259" s="14">
        <v>1178909.9464</v>
      </c>
      <c r="E259" s="14">
        <v>1148051.8526000001</v>
      </c>
      <c r="F259" s="14">
        <f>E259/D259*100</f>
        <v>97.38248931614919</v>
      </c>
      <c r="G259" s="14">
        <f>E259/C259*100</f>
        <v>48.939176356367064</v>
      </c>
    </row>
    <row r="260" spans="1:7" x14ac:dyDescent="0.2">
      <c r="A260" s="9"/>
      <c r="B260" s="9"/>
      <c r="C260" s="10"/>
      <c r="D260" s="10"/>
      <c r="E260" s="10"/>
      <c r="F260" s="10"/>
      <c r="G260" s="10"/>
    </row>
    <row r="261" spans="1:7" x14ac:dyDescent="0.2">
      <c r="A261" s="19"/>
      <c r="B261" s="20"/>
      <c r="C261" s="20"/>
      <c r="D261" s="20"/>
      <c r="E261" s="11"/>
      <c r="F261" s="11"/>
      <c r="G261" s="11"/>
    </row>
  </sheetData>
  <mergeCells count="12">
    <mergeCell ref="A4:A5"/>
    <mergeCell ref="B4:B5"/>
    <mergeCell ref="A3:G3"/>
    <mergeCell ref="A261:D261"/>
    <mergeCell ref="A2:G2"/>
    <mergeCell ref="A1:G1"/>
    <mergeCell ref="G4:G5"/>
    <mergeCell ref="A259:B259"/>
    <mergeCell ref="E4:E5"/>
    <mergeCell ref="F4:F5"/>
    <mergeCell ref="D4:D5"/>
    <mergeCell ref="C4:C5"/>
  </mergeCells>
  <pageMargins left="0.59055118110236227" right="0.19685039370078741" top="0.39370078740157483" bottom="0.19685039370078741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16704438&lt;/VariantLink&gt;&#10;  &lt;ReportLink&gt;325652&lt;/ReportLink&gt;&#10;  &lt;SilentMode&gt;false&lt;/SilentMode&gt;&#10;  &lt;DateInfo&gt;&#10;    &lt;string&gt;01.01.2017&lt;/string&gt;&#10;    &lt;string&gt;30.06.2017&lt;/string&gt;&#10;  &lt;/DateInfo&gt;&#10;&lt;/ShortPrimaryServiceReportArguments&gt;"/>
    <Parameter Name="rs40204810200000000013_row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3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3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3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3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3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3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3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3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3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3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3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3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3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3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4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4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4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4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4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4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4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4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4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4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4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4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4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4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5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5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5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5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5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5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5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5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5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5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5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5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5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5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6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6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6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6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6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6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6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6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6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6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6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6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6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6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7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7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7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7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7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7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7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7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7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7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7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7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7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7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8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8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8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8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8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8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8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8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8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8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8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8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8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8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9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9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9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9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9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9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9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9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9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9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9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9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9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9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0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0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0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0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0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0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0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0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0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0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0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0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0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0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1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1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1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1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1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1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1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1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1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1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1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1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1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1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2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2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2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2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2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2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2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2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2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2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2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2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2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2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3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3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3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3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3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3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3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3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3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3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3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3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3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3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4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4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4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4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4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4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4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4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4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4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4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4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4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4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5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5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5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5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5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5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5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5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5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5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5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5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5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5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6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6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6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6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6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6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6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6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6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6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6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6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6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6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7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7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7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7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7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7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7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7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7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7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7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7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7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7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8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8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8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8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8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8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8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8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8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8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8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8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8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8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19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19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19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19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19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19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19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19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19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19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19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19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19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19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0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0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0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0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0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0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0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0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0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0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0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0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0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0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1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1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1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1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1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1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1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1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1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1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1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1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1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1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2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2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2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2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2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2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2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2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2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2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2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2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2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2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3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3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3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3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3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3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3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3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3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3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3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3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3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3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4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4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4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4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4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4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4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4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4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4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4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4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4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4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5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40204810200000000013_row25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5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5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5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5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5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5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5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5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5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5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5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5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40204810200000000013_row26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40204810200000000013_row260_col1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6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40204810200000000013_row26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6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40204810200000000013_row26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40204810200000000013_row26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40204810200000000013_row26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40204810200000000013_row26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40204810200000000013_row26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6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40204810200000000013_row26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6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40204810200000000013_row26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40204810200000000013_row26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6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40204810200000000013_row26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6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40204810200000000013_row26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</Parameters>
</MailMerge>
</file>

<file path=customXml/itemProps1.xml><?xml version="1.0" encoding="utf-8"?>
<ds:datastoreItem xmlns:ds="http://schemas.openxmlformats.org/officeDocument/2006/customXml" ds:itemID="{EEAA0A77-240F-43DA-B181-3F11497EC9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40204810200000000013</vt:lpstr>
      <vt:lpstr>'40204810200000000013'!Заголовки_для_печати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Агаркова</dc:creator>
  <cp:lastModifiedBy>Агаркова</cp:lastModifiedBy>
  <cp:lastPrinted>2017-07-13T10:29:24Z</cp:lastPrinted>
  <dcterms:created xsi:type="dcterms:W3CDTF">2017-07-13T10:23:17Z</dcterms:created>
  <dcterms:modified xsi:type="dcterms:W3CDTF">2017-07-13T10:33:20Z</dcterms:modified>
</cp:coreProperties>
</file>